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C_01\Desktop\РЧ 25-26 юниоры\"/>
    </mc:Choice>
  </mc:AlternateContent>
  <xr:revisionPtr revIDLastSave="0" documentId="13_ncr:1_{28C76D8E-6D6C-4256-9147-3A372192E2F0}" xr6:coauthVersionLast="47" xr6:coauthVersionMax="47" xr10:uidLastSave="{00000000-0000-0000-0000-000000000000}"/>
  <bookViews>
    <workbookView xWindow="-120" yWindow="-120" windowWidth="29040" windowHeight="15840" firstSheet="1" activeTab="5" xr2:uid="{00000000-000D-0000-FFFF-FFFF00000000}"/>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12" r:id="rId5"/>
    <sheet name="Список продуктов." sheetId="11" r:id="rId6"/>
    <sheet name="Чёрные ящики" sheetId="13" r:id="rId7"/>
  </sheets>
  <definedNames>
    <definedName name="_Hlk152532793" localSheetId="5">'Список продуктов.'!#REF!</definedName>
    <definedName name="_Hlk207899981" localSheetId="6">'Чёрные ящики'!$F$3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5" l="1"/>
  <c r="C12" i="5"/>
  <c r="G11" i="5"/>
  <c r="E11" i="5"/>
  <c r="C11" i="5"/>
  <c r="G10" i="5"/>
  <c r="E10" i="5"/>
  <c r="C10" i="5"/>
  <c r="C9" i="5"/>
  <c r="D8" i="5"/>
  <c r="C7" i="5"/>
  <c r="C15" i="1"/>
  <c r="C12" i="1"/>
  <c r="G11" i="1"/>
  <c r="E11" i="1"/>
  <c r="C11" i="1"/>
  <c r="G10" i="1"/>
  <c r="E10" i="1"/>
  <c r="C10" i="1"/>
  <c r="C15" i="4"/>
  <c r="C9" i="1"/>
  <c r="D8" i="1"/>
  <c r="C7" i="1"/>
  <c r="C12" i="4"/>
  <c r="G11" i="4"/>
  <c r="E11" i="4"/>
  <c r="G10" i="4"/>
  <c r="E10" i="4"/>
  <c r="C11" i="4"/>
  <c r="C10" i="4"/>
  <c r="C9" i="4"/>
  <c r="D8" i="4"/>
  <c r="C7" i="4"/>
  <c r="D98" i="11"/>
  <c r="D215" i="11"/>
  <c r="D216" i="11"/>
  <c r="D217" i="11"/>
  <c r="D218" i="11"/>
  <c r="D219" i="11"/>
  <c r="D220" i="11"/>
  <c r="D221" i="11"/>
  <c r="D222" i="11"/>
  <c r="D223" i="11"/>
  <c r="D224" i="11"/>
  <c r="D225" i="11"/>
  <c r="D226" i="11"/>
  <c r="D214" i="11"/>
  <c r="D209" i="11"/>
  <c r="D210" i="11"/>
  <c r="D211" i="11"/>
  <c r="D212" i="11"/>
  <c r="D208" i="11"/>
  <c r="D205" i="11"/>
  <c r="D206" i="11"/>
  <c r="D204" i="11"/>
  <c r="D187" i="11"/>
  <c r="D188" i="11"/>
  <c r="D189" i="11"/>
  <c r="D190" i="11"/>
  <c r="D191" i="11"/>
  <c r="D192" i="11"/>
  <c r="D193" i="11"/>
  <c r="D194" i="11"/>
  <c r="D195" i="11"/>
  <c r="D196" i="11"/>
  <c r="D197" i="11"/>
  <c r="D198" i="11"/>
  <c r="D199" i="11"/>
  <c r="D200" i="11"/>
  <c r="D201" i="11"/>
  <c r="D202" i="11"/>
  <c r="D186" i="11"/>
  <c r="D172" i="11"/>
  <c r="D173" i="11"/>
  <c r="D174" i="11"/>
  <c r="D175" i="11"/>
  <c r="D176" i="11"/>
  <c r="D177" i="11"/>
  <c r="D178" i="11"/>
  <c r="D179" i="11"/>
  <c r="D180" i="11"/>
  <c r="D181" i="11"/>
  <c r="D182" i="11"/>
  <c r="D183" i="11"/>
  <c r="D184" i="11"/>
  <c r="D171" i="11"/>
  <c r="D168" i="11"/>
  <c r="D169" i="11"/>
  <c r="D167" i="11"/>
  <c r="D161" i="11"/>
  <c r="D162" i="11"/>
  <c r="D163" i="11"/>
  <c r="D164" i="11"/>
  <c r="D165" i="11"/>
  <c r="D160" i="11"/>
  <c r="D150" i="11"/>
  <c r="D151" i="11"/>
  <c r="D152" i="11"/>
  <c r="D153" i="11"/>
  <c r="D154" i="11"/>
  <c r="D155" i="11"/>
  <c r="D156" i="11"/>
  <c r="D157" i="11"/>
  <c r="D158" i="11"/>
  <c r="D149" i="11"/>
  <c r="D136" i="11"/>
  <c r="D137" i="11"/>
  <c r="D138" i="11"/>
  <c r="D139" i="11"/>
  <c r="D140" i="11"/>
  <c r="D141" i="11"/>
  <c r="D142" i="11"/>
  <c r="D143" i="11"/>
  <c r="D144" i="11"/>
  <c r="D145" i="11"/>
  <c r="D146" i="11"/>
  <c r="D147" i="11"/>
  <c r="D135" i="11"/>
  <c r="D120" i="11"/>
  <c r="D121" i="11"/>
  <c r="D122" i="11"/>
  <c r="D123" i="11"/>
  <c r="D124" i="11"/>
  <c r="D125" i="11"/>
  <c r="D126" i="11"/>
  <c r="D127" i="11"/>
  <c r="D128" i="11"/>
  <c r="D129" i="11"/>
  <c r="D130" i="11"/>
  <c r="D131" i="11"/>
  <c r="D132" i="11"/>
  <c r="D133" i="11"/>
  <c r="D119" i="11"/>
  <c r="D94" i="11"/>
  <c r="D95" i="11"/>
  <c r="D96" i="11"/>
  <c r="D97" i="11"/>
  <c r="D99" i="11"/>
  <c r="D100" i="11"/>
  <c r="D101" i="11"/>
  <c r="D102" i="11"/>
  <c r="D103" i="11"/>
  <c r="D104" i="11"/>
  <c r="D105" i="11"/>
  <c r="D106" i="11"/>
  <c r="D107" i="11"/>
  <c r="D108" i="11"/>
  <c r="D109" i="11"/>
  <c r="D110" i="11"/>
  <c r="D111" i="11"/>
  <c r="D112" i="11"/>
  <c r="D113" i="11"/>
  <c r="D114" i="11"/>
  <c r="D115" i="11"/>
  <c r="D116" i="11"/>
  <c r="D117" i="11"/>
  <c r="D93" i="11"/>
  <c r="D82" i="11"/>
  <c r="D83" i="11"/>
  <c r="D84" i="11"/>
  <c r="D85" i="11"/>
  <c r="D86" i="11"/>
  <c r="D87" i="11"/>
  <c r="D88" i="11"/>
  <c r="D89" i="11"/>
  <c r="D90" i="11"/>
  <c r="D91" i="11"/>
  <c r="D81" i="11"/>
  <c r="D68" i="11"/>
  <c r="D69" i="11"/>
  <c r="D70" i="11"/>
  <c r="D71" i="11"/>
  <c r="D72" i="11"/>
  <c r="D73" i="11"/>
  <c r="D74" i="11"/>
  <c r="D75" i="11"/>
  <c r="D76" i="11"/>
  <c r="D77" i="11"/>
  <c r="D78" i="11"/>
  <c r="D79" i="11"/>
  <c r="D67"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38" i="11"/>
  <c r="D14" i="11"/>
  <c r="D15" i="11"/>
  <c r="D16" i="11"/>
  <c r="D17" i="11"/>
  <c r="D18" i="11"/>
  <c r="D19" i="11"/>
  <c r="D20" i="11"/>
  <c r="D21" i="11"/>
  <c r="D22" i="11"/>
  <c r="D23" i="11"/>
  <c r="D24" i="11"/>
  <c r="D25" i="11"/>
  <c r="D26" i="11"/>
  <c r="D27" i="11"/>
  <c r="D28" i="11"/>
  <c r="D29" i="11"/>
  <c r="D30" i="11"/>
  <c r="D31" i="11"/>
  <c r="D32" i="11"/>
  <c r="D33" i="11"/>
  <c r="D34" i="11"/>
  <c r="D35" i="11"/>
  <c r="D36" i="11"/>
  <c r="D13" i="11"/>
  <c r="A5" i="12"/>
  <c r="A3" i="12"/>
  <c r="A5" i="5"/>
  <c r="A3" i="5"/>
  <c r="G82" i="1"/>
  <c r="G81" i="1"/>
  <c r="G80" i="1"/>
  <c r="A5" i="1"/>
  <c r="A3" i="1"/>
  <c r="A5" i="4" l="1"/>
  <c r="A3" i="4"/>
</calcChain>
</file>

<file path=xl/sharedStrings.xml><?xml version="1.0" encoding="utf-8"?>
<sst xmlns="http://schemas.openxmlformats.org/spreadsheetml/2006/main" count="2156" uniqueCount="890">
  <si>
    <t>Компетенция</t>
  </si>
  <si>
    <t>Поварское дело</t>
  </si>
  <si>
    <t>Наименование этапа Чемпионата</t>
  </si>
  <si>
    <t>Базовая организация расположения конкурсной площадки</t>
  </si>
  <si>
    <t>Адрес конкурсной площадки</t>
  </si>
  <si>
    <t>Даты проведения</t>
  </si>
  <si>
    <t>Главный эксперт</t>
  </si>
  <si>
    <t>Электронная почта ГЭ</t>
  </si>
  <si>
    <t>Количество рабочих мест</t>
  </si>
  <si>
    <t>ПРОЕКТ</t>
  </si>
  <si>
    <t>Инфраструктурный лист для оснащения конкурсной площадки</t>
  </si>
  <si>
    <t>по компетенции</t>
  </si>
  <si>
    <t>Субъект Российской Федерации:</t>
  </si>
  <si>
    <t>Базовая организация расположения конкурсной площадки:</t>
  </si>
  <si>
    <t xml:space="preserve">Технический эксперт: </t>
  </si>
  <si>
    <t xml:space="preserve">Количество конкурсантов (команд): </t>
  </si>
  <si>
    <t xml:space="preserve">Количество рабочих мест: </t>
  </si>
  <si>
    <t xml:space="preserve">Даты проведения: </t>
  </si>
  <si>
    <t>Общая зона конкурсной площадки (оборудование, инструмент, мебель)</t>
  </si>
  <si>
    <t xml:space="preserve">Требования к обеспечению зоны (коммуникации, площадь, сети, количество рабочих мест и др.): </t>
  </si>
  <si>
    <t>Площадь зоны: не менее 6 кв.м.</t>
  </si>
  <si>
    <t xml:space="preserve">Освещение: Допустимо верхнее искусственное освещение ( не менее 300 люкс) </t>
  </si>
  <si>
    <t xml:space="preserve">Интернет : Подключение  ноутбуков к беспроводному интернету (с возможностью подключения к проводному интернету) 	</t>
  </si>
  <si>
    <t xml:space="preserve">Электричество: 2 пилота по 6 розеток, 2 розетки по 220 Вольт (по 2 кВт на каждую) </t>
  </si>
  <si>
    <t>Контур заземления для электропитания и сети слаботочных подключений (при необходимости) : не требуется</t>
  </si>
  <si>
    <t xml:space="preserve">Покрытие пола: плитка или наливные полы </t>
  </si>
  <si>
    <t>Подведение/ отведение ГХВС (при необходимости): требуется</t>
  </si>
  <si>
    <t>Подведение сжатого воздуха (при необходимости): не требуется</t>
  </si>
  <si>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</si>
  <si>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</si>
  <si>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</si>
  <si>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</si>
  <si>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</si>
  <si>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</si>
  <si>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</si>
  <si>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</si>
  <si>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 xml:space="preserve">Приточно-вытяжная система вентиляции </t>
  </si>
  <si>
    <t>Оборудование и инструменты</t>
  </si>
  <si>
    <t>шт</t>
  </si>
  <si>
    <t xml:space="preserve">Гастроемкость  из нержавеющей стали </t>
  </si>
  <si>
    <t xml:space="preserve">Стол  производственный </t>
  </si>
  <si>
    <t>Ковёр диэлектрический</t>
  </si>
  <si>
    <t xml:space="preserve">Коптильный пистолет </t>
  </si>
  <si>
    <t>Дегидратор</t>
  </si>
  <si>
    <t>Комната Конкурсантов (оборудование, инструмент, мебель) (по количеству конкурсантов)</t>
  </si>
  <si>
    <t>Площадь зоны: не менее 20 кв.м. (5*4 метра)</t>
  </si>
  <si>
    <t>Освещение: Допустимо верхнее искусственное освещение ( не менее 200 люкс)</t>
  </si>
  <si>
    <t xml:space="preserve">Интернет : Подключение  ноутбуков к беспроводному интернету	</t>
  </si>
  <si>
    <t xml:space="preserve">Электричество:  подключения к сети  220 Вольт </t>
  </si>
  <si>
    <t>Покрытие пола: ковролин, плитка или наливные полы на всю зону</t>
  </si>
  <si>
    <t>Подведение/ отведение ГХВС (при необходимости) : не требуется</t>
  </si>
  <si>
    <t>Офисный стол</t>
  </si>
  <si>
    <t>Мебель</t>
  </si>
  <si>
    <t xml:space="preserve">шт </t>
  </si>
  <si>
    <t xml:space="preserve">Стул </t>
  </si>
  <si>
    <t xml:space="preserve">шт ( на 1 раб.место) </t>
  </si>
  <si>
    <t>Запираемый шкафчик</t>
  </si>
  <si>
    <t>Вешалка</t>
  </si>
  <si>
    <t>Оборудование</t>
  </si>
  <si>
    <t>Мусорная корзина</t>
  </si>
  <si>
    <t>Комната Экспертов (включая комнату Главного эксперта) (оборудование, инструмент, мебель) (по количеству экспертов)</t>
  </si>
  <si>
    <t>Площадь зоны: не менее 20 м.кв (5*6 метра)</t>
  </si>
  <si>
    <t>Электричество: 6 розеток на 220 Вольт (2 кВт), 2 пилота по 6 розеток</t>
  </si>
  <si>
    <t xml:space="preserve">Стол компьютерный </t>
  </si>
  <si>
    <t>Кресло компьютерное</t>
  </si>
  <si>
    <t>Стеллаж</t>
  </si>
  <si>
    <t>Компьютер</t>
  </si>
  <si>
    <t>Оборудование IT</t>
  </si>
  <si>
    <t xml:space="preserve">Монитор </t>
  </si>
  <si>
    <t>Мышь для компьютера</t>
  </si>
  <si>
    <t>Клавиатура</t>
  </si>
  <si>
    <t>Сетевой удлинитель (на 5 розеток)</t>
  </si>
  <si>
    <t>Источник бесперебойного питания</t>
  </si>
  <si>
    <t>Лазерный принтер А4</t>
  </si>
  <si>
    <t>Операционная система</t>
  </si>
  <si>
    <t>ПО</t>
  </si>
  <si>
    <t>Программное обеспечение для создания аналитических материалов</t>
  </si>
  <si>
    <t>Программное обеспечение для просмотра изображений</t>
  </si>
  <si>
    <t>Медиапроигрыватель</t>
  </si>
  <si>
    <t>Программное обеспечение для просмотра файлов в формате .pdf</t>
  </si>
  <si>
    <t>Программное обеспечение для создания презентаций</t>
  </si>
  <si>
    <t>Интернет-браузер</t>
  </si>
  <si>
    <t>Пакет офисных программ</t>
  </si>
  <si>
    <t>Ветошь (для протирки загрязненных поверхностей)</t>
  </si>
  <si>
    <t>Расходные материалы</t>
  </si>
  <si>
    <t xml:space="preserve">Одноразовые полотенца. Рулон. </t>
  </si>
  <si>
    <t>Одноразовые салфетки </t>
  </si>
  <si>
    <t>Программное обеспечение для сканирования</t>
  </si>
  <si>
    <t>Охрана труда и техника безопасности</t>
  </si>
  <si>
    <t>Набор первой медицинской помощи</t>
  </si>
  <si>
    <t>Охрана труда</t>
  </si>
  <si>
    <t>Огнетушитель углекислотный ОУ-1</t>
  </si>
  <si>
    <t xml:space="preserve">Складское помещение </t>
  </si>
  <si>
    <t>Площадь зоны: не менее 20 м.кв (5*4 метра) кв.м.</t>
  </si>
  <si>
    <t xml:space="preserve">Освещение: Допустимо верхнее искусственное освещение ( не менее 200 люкс) </t>
  </si>
  <si>
    <t xml:space="preserve">Электричество: 2 пилота 4 розеток, 6 розетка на 220 Вольт (2 кВт) 	</t>
  </si>
  <si>
    <t>Смеситель для горячей и холодной воды</t>
  </si>
  <si>
    <t xml:space="preserve">Стеллаж  4х уровневый  </t>
  </si>
  <si>
    <t xml:space="preserve">Ножи поварские </t>
  </si>
  <si>
    <t>набор</t>
  </si>
  <si>
    <t>Набор  разделочных досок., пластиковые</t>
  </si>
  <si>
    <t>Контейнер для продуктов, 20 литров</t>
  </si>
  <si>
    <t>Стол</t>
  </si>
  <si>
    <t>Корзина для мусора</t>
  </si>
  <si>
    <t>Площадь зоны: не менее 6 м.кв (3*2 метра) кв.м.</t>
  </si>
  <si>
    <t>Электричество: не требуется</t>
  </si>
  <si>
    <t>Дегустационная</t>
  </si>
  <si>
    <t>Площадь зоны:  не менее 20 м.кв (5*3 метра)</t>
  </si>
  <si>
    <t>Электричество: 2 точки на 220 Вольт (2 кВт) - 2 тройника</t>
  </si>
  <si>
    <t>Вилки из нержавеющей стали</t>
  </si>
  <si>
    <t>Ножи из нержавеющей стали</t>
  </si>
  <si>
    <t>Ложки из нержавеющей стали</t>
  </si>
  <si>
    <t>Тарелки одноразовые</t>
  </si>
  <si>
    <t xml:space="preserve">Стол  </t>
  </si>
  <si>
    <t>Основная информация о конкурсной площадке:</t>
  </si>
  <si>
    <t>Рабочее место Конкурсанта (основное оборудование, вспомогательное оборудование, инструмент (по количеству рабочих мест)</t>
  </si>
  <si>
    <t>Площадь зоны: не менее не более 16 кв.м.</t>
  </si>
  <si>
    <t>Освещение: Допустимо верхнее искусственное освещение ( не менее 300 люкс)</t>
  </si>
  <si>
    <t xml:space="preserve">Интернет : Подключение  ноутбуков к беспроводному интернету </t>
  </si>
  <si>
    <t>Электричество: на 1 бокс для участника, 380 вольт , 220-230 Вт, мощность не менее  25 кВт, 8 розеток</t>
  </si>
  <si>
    <t>Контур заземления для электропитания и сети слаботочных подключений (при необходимости) : требуется</t>
  </si>
  <si>
    <t>Подведение/ отведение ГХВС (при необходимости) : требуется</t>
  </si>
  <si>
    <t xml:space="preserve">Стол-подставка под пароконвектомат </t>
  </si>
  <si>
    <t>Планетарный миксер</t>
  </si>
  <si>
    <t xml:space="preserve">Стеллаж 4-х уровневый </t>
  </si>
  <si>
    <t>Блендер ручной погружной (блендер+насадка измельчитель+насадка венчик + измельчитель с нижним ножом(чаша) +стакан)</t>
  </si>
  <si>
    <t>Смеситель холодной и горячей воды</t>
  </si>
  <si>
    <t>Тарелка  глубокая белая (для супа)</t>
  </si>
  <si>
    <t xml:space="preserve">Тарелка круглая белая плоская </t>
  </si>
  <si>
    <t xml:space="preserve">Соусник </t>
  </si>
  <si>
    <t xml:space="preserve">Набор кастрюль с крышками из нержавеющей стали для индукционных плит, без пластиковых и силиконовых вставок        </t>
  </si>
  <si>
    <t>Сотейник для индукционных плит</t>
  </si>
  <si>
    <t>Сковорода для индукционных плит (с антипригарным покрытием)</t>
  </si>
  <si>
    <t>Набор  разделочных досок, пластиковые</t>
  </si>
  <si>
    <t>Мерный стакан</t>
  </si>
  <si>
    <t>Венчик</t>
  </si>
  <si>
    <t xml:space="preserve">Миски нержавеющая сталь  </t>
  </si>
  <si>
    <t xml:space="preserve">Сито (для муки) </t>
  </si>
  <si>
    <t>Подставка для раделочных досок металлическая</t>
  </si>
  <si>
    <t>Лопатки силиконовые</t>
  </si>
  <si>
    <t>Скалка</t>
  </si>
  <si>
    <t>Шумовка</t>
  </si>
  <si>
    <t>Молоток металический для отбивания мяса</t>
  </si>
  <si>
    <t>Терка 4-х сторонняя</t>
  </si>
  <si>
    <t xml:space="preserve">Половник </t>
  </si>
  <si>
    <t xml:space="preserve">Ложки столовые </t>
  </si>
  <si>
    <t>Таймер кухонный электронный с магнитом на холодильник</t>
  </si>
  <si>
    <t>Прихватка - варежка термостатная силиконовая</t>
  </si>
  <si>
    <t>Форма для выпечки коржей</t>
  </si>
  <si>
    <t>Ножницы для рыбы</t>
  </si>
  <si>
    <t>Кулер 19 л (холодная/горячая вода)</t>
  </si>
  <si>
    <t>Спецодежда, спецобувь</t>
  </si>
  <si>
    <t>конкурсант привозит с собой</t>
  </si>
  <si>
    <t>Рабочее место Конкурсанта (расходные материалы по количеству конкурсантов)</t>
  </si>
  <si>
    <t xml:space="preserve">Пергамент рулон </t>
  </si>
  <si>
    <t xml:space="preserve">Фольга рулон 10м </t>
  </si>
  <si>
    <t xml:space="preserve">Скатерть для презентационного стола белая </t>
  </si>
  <si>
    <t xml:space="preserve">Бумажные полотенца </t>
  </si>
  <si>
    <t>упаковка</t>
  </si>
  <si>
    <t xml:space="preserve">Губка для мытья посуды </t>
  </si>
  <si>
    <t xml:space="preserve">Полотенца х,б  для протир. тарелок </t>
  </si>
  <si>
    <t>Полотенца однотонные, белые</t>
  </si>
  <si>
    <t>Контейнеры одноразовые для пищ продуктов с крышкей</t>
  </si>
  <si>
    <t xml:space="preserve">Стаканы одноразовые </t>
  </si>
  <si>
    <t>200мл</t>
  </si>
  <si>
    <t xml:space="preserve">Пакеты для мусора </t>
  </si>
  <si>
    <t>60 л</t>
  </si>
  <si>
    <t>рулон</t>
  </si>
  <si>
    <t xml:space="preserve">200 л </t>
  </si>
  <si>
    <t>Чашки пластиковые для горячего</t>
  </si>
  <si>
    <t>250мл</t>
  </si>
  <si>
    <t>Размер S;M;L (100 пар в уп)</t>
  </si>
  <si>
    <t>Вода</t>
  </si>
  <si>
    <t>Бутыль 19л</t>
  </si>
  <si>
    <t>Плёнка пищевая</t>
  </si>
  <si>
    <t>Вакуумные пакеты, разных размеров</t>
  </si>
  <si>
    <t>Мешки кондитерские одноразовые (разных размеров)</t>
  </si>
  <si>
    <t>Салфетки из нетканого материала</t>
  </si>
  <si>
    <t>Профессиональное концентрированное жидкое моющее средство для ручной мойки посуды и кухонного инвентаря</t>
  </si>
  <si>
    <t>л</t>
  </si>
  <si>
    <t>Профессиональный готовый дезинфектант для дезенфекции рабочих поверхностей не требуеющий смывания с пульверизатором. (Участнику выдается раствор готовый к использованию)</t>
  </si>
  <si>
    <t>Масло растительное для фритюра</t>
  </si>
  <si>
    <t>Расходные материалы на всех конкурсантов и экспертов</t>
  </si>
  <si>
    <t>Бумага А4</t>
  </si>
  <si>
    <t>пачка 500 листов</t>
  </si>
  <si>
    <t>Скотч двусторонний</t>
  </si>
  <si>
    <t>Ручка шариковая</t>
  </si>
  <si>
    <t>Степлер со скобами</t>
  </si>
  <si>
    <t>Скрепки канцелярские</t>
  </si>
  <si>
    <t>упак</t>
  </si>
  <si>
    <t>Файлы А4</t>
  </si>
  <si>
    <t>Файлы 50 шт</t>
  </si>
  <si>
    <t>Маркеры цветные</t>
  </si>
  <si>
    <t>Маркер черный,красный, жёлтый</t>
  </si>
  <si>
    <t xml:space="preserve">Папка-регистратор </t>
  </si>
  <si>
    <t>Без уголка, 75 мм, цвет - черный</t>
  </si>
  <si>
    <t>Планшет формата А4</t>
  </si>
  <si>
    <t>Планшет синий, черный</t>
  </si>
  <si>
    <t>Скотч широкий</t>
  </si>
  <si>
    <t>Скотч прозрачный, ШИРОКИЙ</t>
  </si>
  <si>
    <t>Нож канцелярский</t>
  </si>
  <si>
    <t>Нож канцелярский узкий</t>
  </si>
  <si>
    <t>Ножницы</t>
  </si>
  <si>
    <t>Ножницы с черными и синими ручками</t>
  </si>
  <si>
    <t>Карандаш</t>
  </si>
  <si>
    <t xml:space="preserve">Карандаш простой </t>
  </si>
  <si>
    <t>Папка для документов с файлами</t>
  </si>
  <si>
    <t>Личный инструмент конкурсанта</t>
  </si>
  <si>
    <t>Комплектация ящика для инструментов зависит от разработанных блюд конкурсантом, в соответствии с конкурсным заданием. Конкурсант может добавлять необходимый инвентарь, которого нет в перечне ниже и заменять позиции с другими характеристиками в необходимом ему количестве.</t>
  </si>
  <si>
    <t xml:space="preserve">Примечание </t>
  </si>
  <si>
    <t xml:space="preserve">СПИСОК ПРОДУКТОВ                                                                                                                                                                                                                                         
                                                                                                                                                                                    </t>
  </si>
  <si>
    <t xml:space="preserve">   "Поварское дело" </t>
  </si>
  <si>
    <t>Дата отправки списка продуктов организаторам</t>
  </si>
  <si>
    <t>За одну неделю до чемпионата</t>
  </si>
  <si>
    <t>Лист заказа для:</t>
  </si>
  <si>
    <t>Название региона</t>
  </si>
  <si>
    <t>Имя конкурсанта:</t>
  </si>
  <si>
    <t>ФИО конкурсанта</t>
  </si>
  <si>
    <t>Имя Эксперта компатриота:</t>
  </si>
  <si>
    <t>ФИО эксперта компатриота</t>
  </si>
  <si>
    <t xml:space="preserve">Электронной почта участника: </t>
  </si>
  <si>
    <t>Ввести адрес электронной почты участника</t>
  </si>
  <si>
    <t>Телефон  участника:</t>
  </si>
  <si>
    <t>Ввести телефон участника</t>
  </si>
  <si>
    <t xml:space="preserve">Электронная почта эксперта компатриота: </t>
  </si>
  <si>
    <t>Ввести адрес электронной почты эксперта компатриота</t>
  </si>
  <si>
    <t>Телефон эксперта компатриота:</t>
  </si>
  <si>
    <t>Ввести телефон эксперта компатриота</t>
  </si>
  <si>
    <t>Ингредиенты</t>
  </si>
  <si>
    <t>ЕДИНИЦА</t>
  </si>
  <si>
    <t>МАКС.</t>
  </si>
  <si>
    <t>ОСТАТОК</t>
  </si>
  <si>
    <t>МОДУЛИ - Г, Д, Е</t>
  </si>
  <si>
    <t>Примечание</t>
  </si>
  <si>
    <t>МОЛОЧНЫЕ ПРОДУКТЫ</t>
  </si>
  <si>
    <t>Брынза</t>
  </si>
  <si>
    <t>г</t>
  </si>
  <si>
    <t>Йогурт натуральный</t>
  </si>
  <si>
    <t>Кефир 1,5%</t>
  </si>
  <si>
    <t>мл</t>
  </si>
  <si>
    <t>Моцарелла</t>
  </si>
  <si>
    <t>Сгущённое молоко</t>
  </si>
  <si>
    <t>Сметана 20%</t>
  </si>
  <si>
    <t>Страчателла</t>
  </si>
  <si>
    <t>Сыр Гауда</t>
  </si>
  <si>
    <t>Сыр Горгонзола</t>
  </si>
  <si>
    <t>Сыр Грюйер</t>
  </si>
  <si>
    <t xml:space="preserve">Сыр Пармезан </t>
  </si>
  <si>
    <t>Творог 5%</t>
  </si>
  <si>
    <t xml:space="preserve">Творожный козий сыр </t>
  </si>
  <si>
    <t>Сыр тофу</t>
  </si>
  <si>
    <t>Чечил</t>
  </si>
  <si>
    <t>Яйца перепелиные</t>
  </si>
  <si>
    <t xml:space="preserve">Яйцо куриное С1 </t>
  </si>
  <si>
    <t>ОВОЩИ СВЕЖИЕ</t>
  </si>
  <si>
    <t>Баклажан фиолетовый</t>
  </si>
  <si>
    <t>Батат</t>
  </si>
  <si>
    <t>Брокколи</t>
  </si>
  <si>
    <t xml:space="preserve">Грибы вешенки </t>
  </si>
  <si>
    <t>Грибы шампиньоны</t>
  </si>
  <si>
    <t>Дайкон</t>
  </si>
  <si>
    <t xml:space="preserve">Имбирь </t>
  </si>
  <si>
    <t>Капуста белокочанная</t>
  </si>
  <si>
    <t>Картофель крахмальный</t>
  </si>
  <si>
    <t>Лук красный</t>
  </si>
  <si>
    <t>Лук порей</t>
  </si>
  <si>
    <t>Лук репчатый</t>
  </si>
  <si>
    <t xml:space="preserve">Лук-шалот </t>
  </si>
  <si>
    <t>Морковь</t>
  </si>
  <si>
    <t xml:space="preserve">Огурец </t>
  </si>
  <si>
    <t>Перец болгарский красный</t>
  </si>
  <si>
    <t>Перец чили</t>
  </si>
  <si>
    <t xml:space="preserve">Редис </t>
  </si>
  <si>
    <t>Савойская капуста</t>
  </si>
  <si>
    <t>Свекла красная</t>
  </si>
  <si>
    <t>Сельдерей (корень)</t>
  </si>
  <si>
    <t>Сельдерей стебель</t>
  </si>
  <si>
    <t>Томаты</t>
  </si>
  <si>
    <t>Томаты Черри</t>
  </si>
  <si>
    <t>Тыква Баттернат</t>
  </si>
  <si>
    <t>Цветная капуста</t>
  </si>
  <si>
    <t>Цуккини зелёный</t>
  </si>
  <si>
    <t>Чеснок</t>
  </si>
  <si>
    <t xml:space="preserve">СВЕЖИЕ ТРАВЫ </t>
  </si>
  <si>
    <t>Базилик(зелёный)</t>
  </si>
  <si>
    <t>Кинза</t>
  </si>
  <si>
    <t>Лимонная трава</t>
  </si>
  <si>
    <t>Лук зеленый</t>
  </si>
  <si>
    <t>Мята</t>
  </si>
  <si>
    <t>Петрушка листовая</t>
  </si>
  <si>
    <t xml:space="preserve">Розмарин </t>
  </si>
  <si>
    <t>Ростки микрозелени</t>
  </si>
  <si>
    <t xml:space="preserve">Тимьян </t>
  </si>
  <si>
    <t>Укроп</t>
  </si>
  <si>
    <t>Шниттт лук</t>
  </si>
  <si>
    <t>Шпинат свежий</t>
  </si>
  <si>
    <t xml:space="preserve">Эстрагон </t>
  </si>
  <si>
    <t>ФРУКТЫ</t>
  </si>
  <si>
    <t>Апельсин</t>
  </si>
  <si>
    <t>Банан</t>
  </si>
  <si>
    <t>Грейпфрут</t>
  </si>
  <si>
    <t>Груша конференция</t>
  </si>
  <si>
    <t>Киви</t>
  </si>
  <si>
    <t>Лайм</t>
  </si>
  <si>
    <t>Лимон</t>
  </si>
  <si>
    <t>Мандарины</t>
  </si>
  <si>
    <t>Яблоки зеленые Грени Смитт</t>
  </si>
  <si>
    <t>Яблоки красные (сладкие)</t>
  </si>
  <si>
    <t>ЗАМОРОЖЕННЫЕ ПРОДУКТЫ</t>
  </si>
  <si>
    <t>Брусника</t>
  </si>
  <si>
    <t>Вишня</t>
  </si>
  <si>
    <t>Горошек зеленый</t>
  </si>
  <si>
    <t>Ежевика</t>
  </si>
  <si>
    <t>Клубника</t>
  </si>
  <si>
    <t>Клюква</t>
  </si>
  <si>
    <t>Малина</t>
  </si>
  <si>
    <t>Облепиха</t>
  </si>
  <si>
    <t>Пюре ананаса замороженное</t>
  </si>
  <si>
    <t>Пюре малины замороженное</t>
  </si>
  <si>
    <t xml:space="preserve">Пюре манго замороженное </t>
  </si>
  <si>
    <t xml:space="preserve">Пюре маракуйя замороженное </t>
  </si>
  <si>
    <t xml:space="preserve">Пюре юдзу замороженное </t>
  </si>
  <si>
    <t>Смородина красная</t>
  </si>
  <si>
    <t>Смородина черная</t>
  </si>
  <si>
    <t>Тесто для Спринг Роллов</t>
  </si>
  <si>
    <t>Тесто катаифи</t>
  </si>
  <si>
    <t>Тесто слоёное бездрожжевое</t>
  </si>
  <si>
    <t>Тесто фило</t>
  </si>
  <si>
    <t>Черника</t>
  </si>
  <si>
    <t xml:space="preserve">Шпинат </t>
  </si>
  <si>
    <t>СУХИЕ ПРОДУКТЫ</t>
  </si>
  <si>
    <t>Агар-Агар ( прочность по Блуму 900 г/см)</t>
  </si>
  <si>
    <t>Водоросли Комбу (DASHI KOMBU)</t>
  </si>
  <si>
    <t>Грибная смесь из сушеных дикорастущих грибов</t>
  </si>
  <si>
    <t>Грибы сушеные Белые</t>
  </si>
  <si>
    <t>Грибы сушеные Шиитаке</t>
  </si>
  <si>
    <t>Морская водоросль Нори</t>
  </si>
  <si>
    <t>Пектин NH</t>
  </si>
  <si>
    <t>Рисовая бумага</t>
  </si>
  <si>
    <t>Стружка кокосовая</t>
  </si>
  <si>
    <t>Чай зеленый МАТЧА</t>
  </si>
  <si>
    <t>КОНСЕРВИРОВАННЫЕ ПРОДУКТЫ </t>
  </si>
  <si>
    <t xml:space="preserve">Ананасы консервированные </t>
  </si>
  <si>
    <t>Каперсы (соцветия маринованные)</t>
  </si>
  <si>
    <t>Огурцы соленые</t>
  </si>
  <si>
    <t>Оливки зеленые (без косточки)</t>
  </si>
  <si>
    <t>Оливки чёрные (без косточки)</t>
  </si>
  <si>
    <t>Пикули маринованные</t>
  </si>
  <si>
    <t>Томатная паста</t>
  </si>
  <si>
    <t>Томаты в собственном соку (без кожицы)</t>
  </si>
  <si>
    <t>ЗЕРНОВЫЕ И БОБОВЫЕ КУЛЬТУРЫ</t>
  </si>
  <si>
    <t>Белый рис (длиннозерный)</t>
  </si>
  <si>
    <t>Булгур</t>
  </si>
  <si>
    <t>Киноа</t>
  </si>
  <si>
    <t>Крупа гречневая</t>
  </si>
  <si>
    <t>Кус кус</t>
  </si>
  <si>
    <t>Перловая крупа</t>
  </si>
  <si>
    <t>Полента</t>
  </si>
  <si>
    <t>Рис Арборио</t>
  </si>
  <si>
    <t>Фунчоза</t>
  </si>
  <si>
    <t>Чечевица</t>
  </si>
  <si>
    <t>Какао масло Callebaut</t>
  </si>
  <si>
    <t>Какао Порошок Callebaut</t>
  </si>
  <si>
    <t>Шоколад Callebaut белый 27%</t>
  </si>
  <si>
    <t>Шоколад Callebaut молочный 35%</t>
  </si>
  <si>
    <t>Шоколад Callebaut тёмный 55%</t>
  </si>
  <si>
    <t>СУХОФРУКТЫ </t>
  </si>
  <si>
    <t>Изюм (черный, без косточки)</t>
  </si>
  <si>
    <t>Курага</t>
  </si>
  <si>
    <t>Чернослив</t>
  </si>
  <si>
    <t>ОРЕХИ И СЕМЕНА </t>
  </si>
  <si>
    <t>Арахис очищенный</t>
  </si>
  <si>
    <t>Бразильский орех</t>
  </si>
  <si>
    <t>Грецкий орех (очищенный)</t>
  </si>
  <si>
    <t>Кешью</t>
  </si>
  <si>
    <t>Кунжут белый</t>
  </si>
  <si>
    <t>Мак</t>
  </si>
  <si>
    <t>Орех макадамия (очищенный)</t>
  </si>
  <si>
    <t>Миндаль орех (очищенный)</t>
  </si>
  <si>
    <t>Орех кедровый (очищенный)</t>
  </si>
  <si>
    <t>Орех фундук (очищенный)</t>
  </si>
  <si>
    <t>Пекан</t>
  </si>
  <si>
    <t>Подсолнечник семена (очищенные)</t>
  </si>
  <si>
    <t>Тыквенные семена (очищенные)</t>
  </si>
  <si>
    <t>Фисташки орехи (очищенные)</t>
  </si>
  <si>
    <t>Бальзамический уксус</t>
  </si>
  <si>
    <t>Концентрированный сок лайма</t>
  </si>
  <si>
    <t>Концентрированный сок лимона</t>
  </si>
  <si>
    <t>Кунжутное масло</t>
  </si>
  <si>
    <t>Масло виноградных косточек</t>
  </si>
  <si>
    <t>Соус Ворчестерский</t>
  </si>
  <si>
    <t>Трюфельное масло</t>
  </si>
  <si>
    <t>Тыквенное масло</t>
  </si>
  <si>
    <t>Уксус 9%</t>
  </si>
  <si>
    <t>Уксус винный белый</t>
  </si>
  <si>
    <t>Уксус винный красный</t>
  </si>
  <si>
    <t xml:space="preserve">Уксус рисовый </t>
  </si>
  <si>
    <t>Уксус яблочный</t>
  </si>
  <si>
    <t>Устричный Соус</t>
  </si>
  <si>
    <t>ДРОЖЖИ </t>
  </si>
  <si>
    <t>Дрожжи сухие</t>
  </si>
  <si>
    <t>Пекарский порошок</t>
  </si>
  <si>
    <t>УГЛЕВОДЫ</t>
  </si>
  <si>
    <t>Глюкоза (сироп)</t>
  </si>
  <si>
    <t>Изомальт</t>
  </si>
  <si>
    <t>Мёд цветочный</t>
  </si>
  <si>
    <t xml:space="preserve">Сахар </t>
  </si>
  <si>
    <t>Сахарная пудра</t>
  </si>
  <si>
    <t>МУКА ТОНКОГО И ГРУБОГО ПОМОЛА</t>
  </si>
  <si>
    <t>Багет</t>
  </si>
  <si>
    <t>Крахмал картофельный</t>
  </si>
  <si>
    <t>Крахмал кукурузный</t>
  </si>
  <si>
    <t>Мука из твёрдых сортов пшеницы "Semola"</t>
  </si>
  <si>
    <t>Мука миндальная</t>
  </si>
  <si>
    <t>Мука пшеничная (сорт высший)</t>
  </si>
  <si>
    <t>Сухари панировочные</t>
  </si>
  <si>
    <t>Хлеб Бородинский (ненарезанный)</t>
  </si>
  <si>
    <t>Хлеб Пшеничный (ненарезанный)</t>
  </si>
  <si>
    <t>ОБЩИЙ СТОЛ(предоставляется без предварительного заказа, количество указано на 1 человека)</t>
  </si>
  <si>
    <t>Мускатный орех (целый)</t>
  </si>
  <si>
    <t>Сахар тростниковый коричневый</t>
  </si>
  <si>
    <t>Сода пищевая</t>
  </si>
  <si>
    <t>Соль крупная</t>
  </si>
  <si>
    <t>Соль крупная морская</t>
  </si>
  <si>
    <t>Соль мелкая</t>
  </si>
  <si>
    <t>Соус Табаско</t>
  </si>
  <si>
    <t>Шалфей</t>
  </si>
  <si>
    <t>Щепа для копчения "Ольховая"(мелкая)</t>
  </si>
  <si>
    <t>ОБЯЗАТЕЛЬНЫЕ КОМПОНЕНТЫ(нет необходимости заказывать)</t>
  </si>
  <si>
    <t>ЧЁРНЫЕ ЯЩИКИ  (нет необходимости заказывать)</t>
  </si>
  <si>
    <t xml:space="preserve">Перчатки нитриловые одноразовые </t>
  </si>
  <si>
    <t>Платок-повязка на глаза</t>
  </si>
  <si>
    <t>Цвет: черный
Ткань: х/б</t>
  </si>
  <si>
    <t>Авокадо Хасс</t>
  </si>
  <si>
    <t>Спаржа зелёная свежемороженная</t>
  </si>
  <si>
    <t>Хандаши (Даси/Даши)</t>
  </si>
  <si>
    <r>
      <rPr>
        <sz val="14"/>
        <color rgb="FFFFFFFF"/>
        <rFont val="Times New Roman"/>
        <family val="1"/>
      </rPr>
      <t>ШОКОЛАД</t>
    </r>
    <r>
      <rPr>
        <sz val="14"/>
        <color rgb="FF000000"/>
        <rFont val="Times New Roman"/>
        <family val="1"/>
      </rPr>
      <t> </t>
    </r>
  </si>
  <si>
    <t>Какао масло Mycryo Callebaut</t>
  </si>
  <si>
    <t>Дрожжи пресованные</t>
  </si>
  <si>
    <t>Мука кукурузная</t>
  </si>
  <si>
    <t>Мука рисовая</t>
  </si>
  <si>
    <t>Сухари панко</t>
  </si>
  <si>
    <t>Ящик для инструментов</t>
  </si>
  <si>
    <t>Характеристики позиции на усмотрение конкурсанта</t>
  </si>
  <si>
    <t>Допустимы колёса и ручка</t>
  </si>
  <si>
    <t>Баллончики для кремера  N2O</t>
  </si>
  <si>
    <t>Количество позиции на усмотрение конкурсанта</t>
  </si>
  <si>
    <t>Баллончики для кремера CO2</t>
  </si>
  <si>
    <t>Блендер Nutribullet Pro</t>
  </si>
  <si>
    <t>Венчик профессиональный</t>
  </si>
  <si>
    <t>Весы молекулярные</t>
  </si>
  <si>
    <t>Вилка столовая</t>
  </si>
  <si>
    <t>Ложка столовая</t>
  </si>
  <si>
    <t>Воронка-дозатор для кондитерских изделий с клапаном</t>
  </si>
  <si>
    <t>Воронка-сито для сифонов</t>
  </si>
  <si>
    <t>Вырубки прямоугольные</t>
  </si>
  <si>
    <t>Газовая горелка с пьезоподжигом</t>
  </si>
  <si>
    <t>Газовый баллон для горелки</t>
  </si>
  <si>
    <t xml:space="preserve">Крышка для гастроемкости  из нержавеющей стали </t>
  </si>
  <si>
    <t>Гастроемкость перфорированная</t>
  </si>
  <si>
    <t>Дуршлаг конический</t>
  </si>
  <si>
    <t>Емкость для приборов</t>
  </si>
  <si>
    <t>Емкость для соусов пластиковая</t>
  </si>
  <si>
    <t>Инфракрасный пирометр</t>
  </si>
  <si>
    <t xml:space="preserve">Кастрюля </t>
  </si>
  <si>
    <t>Кисточка селиконовая, пищевая</t>
  </si>
  <si>
    <t>Коврик силиконовый для выпечки</t>
  </si>
  <si>
    <t>Кольцо кондитерское нерж. сталь</t>
  </si>
  <si>
    <t>Кофемолка</t>
  </si>
  <si>
    <t>Кувшин мерный, прозрачный, пластиковый</t>
  </si>
  <si>
    <t>Лапшерезка</t>
  </si>
  <si>
    <t>Лопатка деревянная</t>
  </si>
  <si>
    <t>Лопатка силиконовая</t>
  </si>
  <si>
    <t>Лопатка пластиковая</t>
  </si>
  <si>
    <t>Мандолина (овощерезка)</t>
  </si>
  <si>
    <t>Машинка для декоративной нарезки овощей</t>
  </si>
  <si>
    <t>Мельница для специй</t>
  </si>
  <si>
    <t>Мельница для соли</t>
  </si>
  <si>
    <t>Миксер ручной</t>
  </si>
  <si>
    <t>Миска из нержавеющей стали</t>
  </si>
  <si>
    <t>Молоток д/отбивания мяса</t>
  </si>
  <si>
    <t>Молоток-тендерайзер для мяса</t>
  </si>
  <si>
    <t>Мультипипетка (caviar box)</t>
  </si>
  <si>
    <t>Мусат</t>
  </si>
  <si>
    <t>Термос, нерж. Сталь</t>
  </si>
  <si>
    <t>Набор кондитерских насадок</t>
  </si>
  <si>
    <t>Набор кондитерских форм Квадрат</t>
  </si>
  <si>
    <t>Набор круглых гофри. кондитерских форм</t>
  </si>
  <si>
    <t>Набор резаков круг</t>
  </si>
  <si>
    <t xml:space="preserve">Набор форм-вырубок "Овал гладкий" </t>
  </si>
  <si>
    <t>Нож кухонный - овощечистка ручная</t>
  </si>
  <si>
    <t>Нож кухонный изогнутый "Коготь" для очистки овощей</t>
  </si>
  <si>
    <t>Нож кухонный обвалочный (тонкий)</t>
  </si>
  <si>
    <t>Нож кухонный поварской</t>
  </si>
  <si>
    <t>Нож кухонный слайсер для нарезки рыбы</t>
  </si>
  <si>
    <t>Нож кухонный универсальный</t>
  </si>
  <si>
    <t>Нож кухонный филейный</t>
  </si>
  <si>
    <t>Нож с плавающим лезвием для чистки овощей и фруктов</t>
  </si>
  <si>
    <t xml:space="preserve">Нож-выемка </t>
  </si>
  <si>
    <t>Ножницы для разделки птицы</t>
  </si>
  <si>
    <t>Ножницы разъемные</t>
  </si>
  <si>
    <t>Ножницы для кухни</t>
  </si>
  <si>
    <t>Ножовка по металлу</t>
  </si>
  <si>
    <t>Нуазетка</t>
  </si>
  <si>
    <t>Нуазетка овальная</t>
  </si>
  <si>
    <t>Овощечистка, нерж.сталь</t>
  </si>
  <si>
    <t>Паллета с изгибом металлическая</t>
  </si>
  <si>
    <t>Перчатка защитная (кольчужная) для разделки мяса</t>
  </si>
  <si>
    <t>Пинцет кулинарный</t>
  </si>
  <si>
    <t>Поварская ложка</t>
  </si>
  <si>
    <t>Поднос пластиковый</t>
  </si>
  <si>
    <t>Половник поварской</t>
  </si>
  <si>
    <t>Профессиональный сифон для сливок (кремер)</t>
  </si>
  <si>
    <t>Рельефный силиконовый коврик</t>
  </si>
  <si>
    <t xml:space="preserve">Решётка гастронорма </t>
  </si>
  <si>
    <t>Сито</t>
  </si>
  <si>
    <t>Сито для протирки овощей с ручкой</t>
  </si>
  <si>
    <t>Сковорода, алюминий с антипригарным покрытием</t>
  </si>
  <si>
    <t>Сковорода из нержавеющей стали</t>
  </si>
  <si>
    <t>Соковыжималка для цитрусовых</t>
  </si>
  <si>
    <t>Сотейник</t>
  </si>
  <si>
    <t>Спиральный нарезчик слайеер</t>
  </si>
  <si>
    <t>Сумка для ножей</t>
  </si>
  <si>
    <t>Таймер электронный</t>
  </si>
  <si>
    <t>Тёрка</t>
  </si>
  <si>
    <t>Термометр цифровой</t>
  </si>
  <si>
    <t>Термостат sous vide</t>
  </si>
  <si>
    <t>Технический фен</t>
  </si>
  <si>
    <t>Топор кухонный</t>
  </si>
  <si>
    <t>Точилка-овощечистка для овощей и фруктов</t>
  </si>
  <si>
    <t>Универсальный газовый резак средней мощности с пьезоподжигом</t>
  </si>
  <si>
    <t xml:space="preserve">Форма кондитерская </t>
  </si>
  <si>
    <t xml:space="preserve">Форма кондитерская набор </t>
  </si>
  <si>
    <t>Форма кондитерская для выпечки, металл. с антипригарным покрытием</t>
  </si>
  <si>
    <t>Форма силиконовая Камень</t>
  </si>
  <si>
    <t>Форма силиконовая Кнелли</t>
  </si>
  <si>
    <t>Форма силиконовая Трюфель</t>
  </si>
  <si>
    <t>Форма силиконовая Турбийон</t>
  </si>
  <si>
    <t>Чаша с ручкой для планетарного миксера</t>
  </si>
  <si>
    <t>Шпатель - выравниватель прямоугольный кондитерский</t>
  </si>
  <si>
    <t>Шпатель волны</t>
  </si>
  <si>
    <t>Шпатель зубчики</t>
  </si>
  <si>
    <t>Шпатель кондитерский</t>
  </si>
  <si>
    <t>Шприц колбасный</t>
  </si>
  <si>
    <t>Шумовка круглая</t>
  </si>
  <si>
    <t>Электронный термометр щуп</t>
  </si>
  <si>
    <t>Субъект РФ (регион проведения)</t>
  </si>
  <si>
    <t>Моб.телефон ГЭ</t>
  </si>
  <si>
    <t>Технический администратор площадки</t>
  </si>
  <si>
    <t>Электронная почта ТАП</t>
  </si>
  <si>
    <t>Моб.телефон ТАП</t>
  </si>
  <si>
    <t xml:space="preserve">Количество конкурсантов </t>
  </si>
  <si>
    <t>Количество экспертов (ГЭ+ЭН+ИЭ)+ТАП</t>
  </si>
  <si>
    <t>ЭН - эксперт-наставник</t>
  </si>
  <si>
    <t>ГЭ - главный эксперт</t>
  </si>
  <si>
    <t>ИЭ - индустриальный эксперт</t>
  </si>
  <si>
    <t>ТАП - технический администратор площадки</t>
  </si>
  <si>
    <r>
      <t>Адрес базовой организации:</t>
    </r>
    <r>
      <rPr>
        <b/>
        <sz val="12"/>
        <color rgb="FFFF0000"/>
        <rFont val="Times New Roman"/>
        <family val="1"/>
        <charset val="204"/>
      </rPr>
      <t xml:space="preserve"> </t>
    </r>
  </si>
  <si>
    <r>
      <t>Главный эксперт:</t>
    </r>
    <r>
      <rPr>
        <b/>
        <sz val="12"/>
        <color rgb="FFFF0000"/>
        <rFont val="Times New Roman"/>
        <family val="1"/>
        <charset val="204"/>
      </rPr>
      <t xml:space="preserve"> </t>
    </r>
  </si>
  <si>
    <t>GN 1/1 530х325х20 мм</t>
  </si>
  <si>
    <t>критически важные характеристики позиции отсутствуют</t>
  </si>
  <si>
    <t>(ШхГхВ) 1400х600х750
столеншница не тоньше 25 мм
белая или светл-осерая ламинированная поверхность столешницы</t>
  </si>
  <si>
    <t>(ШхГхВ) 1200х700х750</t>
  </si>
  <si>
    <t>4 ножки, без подлокотников</t>
  </si>
  <si>
    <t>не менее 4 запираемых ящиков (ШхГхВ) 400х500х500</t>
  </si>
  <si>
    <t>штанга на колесах, с крючками</t>
  </si>
  <si>
    <t>на колесиках, с подлокотниками
синяя или серая обивка
расчитанные на вес не менее 100 кг</t>
  </si>
  <si>
    <t>Рекомендуемые параметры: (ШхГхВ) 2000х500х2000
металлический,
5 полок</t>
  </si>
  <si>
    <t xml:space="preserve">изготовлена из хлопка, размер от 50смх50см. </t>
  </si>
  <si>
    <t>Салфетки (полотенца) универсальные биоразлагаемые одноразовые 100% вискоза, в рулоне, количество в 1 рулоне  менее 100 штук, размер не менее 25х20 см.</t>
  </si>
  <si>
    <t>Салфетки (полотенца) универсальные биоразлагаемые одноразовые 100% вискоза, в рулоне, количество в 1 рулоне  100 штук, размер  25х23 см.</t>
  </si>
  <si>
    <t>(ШхГхВ) 1400х600х750
столеншница 26 мм МДФ</t>
  </si>
  <si>
    <t>GN 1/1 530х325х20 мм.</t>
  </si>
  <si>
    <t>GN 2/3 354х325х40 мм.</t>
  </si>
  <si>
    <t>GN 1/2 265х325х20 мм.</t>
  </si>
  <si>
    <t>GN 1/2 265х325х65 мм</t>
  </si>
  <si>
    <t>GN 1/3 176х325х40мм.</t>
  </si>
  <si>
    <t>GN 1/3 176х325х20мм.</t>
  </si>
  <si>
    <t>GN 1/9 176х105х65мм.</t>
  </si>
  <si>
    <t>GN 1/1 530х325х65 мм.</t>
  </si>
  <si>
    <t>Мойка односекционная со столешницей</t>
  </si>
  <si>
    <t>Объемом 5л, 3л, 2л, 1.5л, 1.2л, 1л</t>
  </si>
  <si>
    <t>Объемом 0,6л</t>
  </si>
  <si>
    <t>Объемом 0,8л</t>
  </si>
  <si>
    <t>Диаметром 24см</t>
  </si>
  <si>
    <t>Диаметром 28см</t>
  </si>
  <si>
    <t>Размеры H=18,L=600,B=400мм; жёлтая, синяя, зелёная, красная, белая, коричневая. Не меньше этих размеров</t>
  </si>
  <si>
    <t>Деаметр 25-28 см</t>
  </si>
  <si>
    <t>Шенуа  (возможен вариант с сеткой)</t>
  </si>
  <si>
    <t>Количество экспертов (ЭН+ГЭ+ИЭ) + ТАП:</t>
  </si>
  <si>
    <t xml:space="preserve">Бадьян целый </t>
  </si>
  <si>
    <t xml:space="preserve">Базилик </t>
  </si>
  <si>
    <t xml:space="preserve">Ванильный сахар, с натуральной ванилью </t>
  </si>
  <si>
    <t xml:space="preserve">Гвоздика стручки </t>
  </si>
  <si>
    <t xml:space="preserve">Горчица Дижонская </t>
  </si>
  <si>
    <t xml:space="preserve">Горчица зернистая </t>
  </si>
  <si>
    <t xml:space="preserve">Душистый перец горошек </t>
  </si>
  <si>
    <t xml:space="preserve">Кардамон молотый </t>
  </si>
  <si>
    <t xml:space="preserve">Карри порошок </t>
  </si>
  <si>
    <t xml:space="preserve">Кориандр целый </t>
  </si>
  <si>
    <t xml:space="preserve">Корица молотая </t>
  </si>
  <si>
    <t>Кумин(зира) молотая</t>
  </si>
  <si>
    <t xml:space="preserve">Куркума </t>
  </si>
  <si>
    <t xml:space="preserve">Лавровый лист </t>
  </si>
  <si>
    <t xml:space="preserve">Мускатный орех молотый </t>
  </si>
  <si>
    <t xml:space="preserve">Майоран </t>
  </si>
  <si>
    <t xml:space="preserve">Орегано </t>
  </si>
  <si>
    <t>Паприка молотая</t>
  </si>
  <si>
    <t xml:space="preserve">Перец белый молотый </t>
  </si>
  <si>
    <t xml:space="preserve">Перец Кайенский </t>
  </si>
  <si>
    <t xml:space="preserve">Перец розовый горошек </t>
  </si>
  <si>
    <t xml:space="preserve">Перец черный горошек </t>
  </si>
  <si>
    <t>Перец черный молотый</t>
  </si>
  <si>
    <t xml:space="preserve">Перец сычуанский </t>
  </si>
  <si>
    <t xml:space="preserve">Соус соевый  </t>
  </si>
  <si>
    <t xml:space="preserve">Тмин (целый) </t>
  </si>
  <si>
    <t>Мука панировочная Премиум Tempura</t>
  </si>
  <si>
    <t xml:space="preserve">Масло растительное (подсолнечное, рафинированное) </t>
  </si>
  <si>
    <t>Масло оливковое первый отжим</t>
  </si>
  <si>
    <t>Фасоль консервированная белая</t>
  </si>
  <si>
    <t xml:space="preserve">Нут консервированный </t>
  </si>
  <si>
    <t xml:space="preserve">Кукуруза консервированная </t>
  </si>
  <si>
    <t xml:space="preserve">Горошек зеленый консервированный </t>
  </si>
  <si>
    <t>Тапиока  в шариках</t>
  </si>
  <si>
    <t>Кофе молотый</t>
  </si>
  <si>
    <t xml:space="preserve">Желатин листовой </t>
  </si>
  <si>
    <t xml:space="preserve">Желатин гранулированный </t>
  </si>
  <si>
    <t xml:space="preserve">Сыр Творожный </t>
  </si>
  <si>
    <t xml:space="preserve">Сыр Маскарпоне </t>
  </si>
  <si>
    <t>Сливки для взбивания 35%</t>
  </si>
  <si>
    <t xml:space="preserve">Сливки 25% </t>
  </si>
  <si>
    <t xml:space="preserve">Молоко 3,2 % </t>
  </si>
  <si>
    <t>Кокосовое молоко</t>
  </si>
  <si>
    <t>МОДУЛИ - А, Б, В</t>
  </si>
  <si>
    <t>УКСУСЫ, АЛКОГОЛЬ, СОУСЫ И МАСЛО </t>
  </si>
  <si>
    <t xml:space="preserve">Газовая горелка с пьезоподжигом </t>
  </si>
  <si>
    <t>МОДУЛИ - И, Ж, З</t>
  </si>
  <si>
    <t>Модуль Б.  Суп - Борщ с пампушками.</t>
  </si>
  <si>
    <t>Модуль А. Горячая закуска - Мясной пирог</t>
  </si>
  <si>
    <t>Модуль В. Десерт - «Груша в вине»</t>
  </si>
  <si>
    <t>Модуль Г. Холодная закуска - Вафли с гарниром из грибов</t>
  </si>
  <si>
    <t>Модуль В. Десерт - «Груша в вине» - Груша</t>
  </si>
  <si>
    <t>Модуль Г. Холодная закуска - Вафли с гарниром из грибов - Яйцо</t>
  </si>
  <si>
    <t>Модуль Е. Горячее блюдо - Котлета по-киевски - Кости куриные</t>
  </si>
  <si>
    <t>Модуль Б.  Суп - Борщ с пампушками - Говядина грудинка</t>
  </si>
  <si>
    <t>Модуль Е. Горячее блюдо - Котлета по-киевски - Куриное филе с малым филе</t>
  </si>
  <si>
    <t>Модуль Д. Региональное блюдо - Бузы(Позы, Буузы) - Говядина мякоть</t>
  </si>
  <si>
    <t>Жир говяжий</t>
  </si>
  <si>
    <t>Название модуля</t>
  </si>
  <si>
    <t>Варианты продуктов для чёрных ящиков</t>
  </si>
  <si>
    <t>Сельдеоей корень</t>
  </si>
  <si>
    <t>Миндаль</t>
  </si>
  <si>
    <t>Фундук</t>
  </si>
  <si>
    <t>Фасоль белая конс</t>
  </si>
  <si>
    <t>Фасоль красная конс</t>
  </si>
  <si>
    <t>Фасоль зелёная свеж</t>
  </si>
  <si>
    <t>Кедровый орех</t>
  </si>
  <si>
    <t>Шпинат зелёный</t>
  </si>
  <si>
    <t>Грибы шитаки сухие</t>
  </si>
  <si>
    <t>Грибы шампиньлны свежие</t>
  </si>
  <si>
    <t>Грибы лисички зам</t>
  </si>
  <si>
    <t>Грибы белые зам</t>
  </si>
  <si>
    <t>Редька зелёная</t>
  </si>
  <si>
    <t>Репа</t>
  </si>
  <si>
    <t>Томаты вяленные</t>
  </si>
  <si>
    <t>Грибы опята конс</t>
  </si>
  <si>
    <t>Грибы вешенки</t>
  </si>
  <si>
    <t>Капуста пекинская</t>
  </si>
  <si>
    <t>Квашеная капуста</t>
  </si>
  <si>
    <t>Капуста брюсельская</t>
  </si>
  <si>
    <t>Перец болгарский</t>
  </si>
  <si>
    <t>Тыква</t>
  </si>
  <si>
    <t>Баклажаны</t>
  </si>
  <si>
    <t>Свёкла</t>
  </si>
  <si>
    <t>Изюм</t>
  </si>
  <si>
    <t>Инжир</t>
  </si>
  <si>
    <t>Груша</t>
  </si>
  <si>
    <t>Слива</t>
  </si>
  <si>
    <t>Грецкий орех</t>
  </si>
  <si>
    <t>Зелёный горошек</t>
  </si>
  <si>
    <t>Осётр</t>
  </si>
  <si>
    <t>Сом</t>
  </si>
  <si>
    <t>Карп</t>
  </si>
  <si>
    <t>Сыр Чеддер</t>
  </si>
  <si>
    <t>Сыр Дор блю</t>
  </si>
  <si>
    <t>Сыр Пармезан</t>
  </si>
  <si>
    <t xml:space="preserve">Грибы шампиньлны </t>
  </si>
  <si>
    <t>Грибы шампиньлны</t>
  </si>
  <si>
    <t>Печень куриная</t>
  </si>
  <si>
    <t>Печень говяжья</t>
  </si>
  <si>
    <t>Лёгкое говяжье</t>
  </si>
  <si>
    <t>Оливки чёрные</t>
  </si>
  <si>
    <t>Оливки зелёные</t>
  </si>
  <si>
    <t>Каперсы плоды</t>
  </si>
  <si>
    <t>Комната хранения ЛИК</t>
  </si>
  <si>
    <t>Масло подсолнечное 
Способ очистки: рафинированное
Особенности производства масла: холодный отжим</t>
  </si>
  <si>
    <t>Профессиональное  моющее средство для посудомоечной машины</t>
  </si>
  <si>
    <t xml:space="preserve">Сливочное масло </t>
  </si>
  <si>
    <t xml:space="preserve">Томаты протертые </t>
  </si>
  <si>
    <t>Тарелка круглая белая плоская (пирожковая)</t>
  </si>
  <si>
    <t xml:space="preserve">Кухонный комбаин </t>
  </si>
  <si>
    <t>Насадка-листовая овощерезка</t>
  </si>
  <si>
    <t>Насадка-мясорубка металлическая</t>
  </si>
  <si>
    <t>Насадка-раскатка для теста</t>
  </si>
  <si>
    <t>Региональный этап чемпионата по профессиональному мастерству «Профессионалы» Юниоры</t>
  </si>
  <si>
    <t>Вино красное(безалкогольное)</t>
  </si>
  <si>
    <t>Красноярский край</t>
  </si>
  <si>
    <t>КГАПОУ "Техникум индустрии гостеприимства и сервиса"</t>
  </si>
  <si>
    <t>г. Красноярск, пр-кт Металлургов 4</t>
  </si>
  <si>
    <t xml:space="preserve">Ринглер Алина Ильзатовна </t>
  </si>
  <si>
    <t xml:space="preserve">ringler90@bk.ru </t>
  </si>
  <si>
    <t>14.02.2026-18.02.2026</t>
  </si>
  <si>
    <t>Загидулина Софья Халиловна</t>
  </si>
  <si>
    <t>sofya_zagidulina@mail.ru </t>
  </si>
  <si>
    <t>Естественная и приточно-вытяжная принудительная</t>
  </si>
  <si>
    <t>Машина посудомоечная купольная Zanussi NHTD</t>
  </si>
  <si>
    <t>Состояние-Восстановленное, Подключение, В 380; Мощность, кВт. 9.9; Параметры ШхГхВ (мм)730х800х1500(1780); Производительность машины по тарелкам, шт/ч 1200; Объем бойлера, л 12Объём ванны, л 42; Температура мойки, °С 55</t>
  </si>
  <si>
    <t>Часы электронные настенные 'Соломон'</t>
  </si>
  <si>
    <t>49 x 13 x 3 см, цифра</t>
  </si>
  <si>
    <t>Термометр инфракрасный  DT-8860B</t>
  </si>
  <si>
    <t>Выбор шкалы измерения: °C или °F отображение максимального значения температуры (МАХ) жидкокристаллический экран с подсветкой автоматический выбор диапазона значений, единица измерения – 0,1 °C (0,1°F)</t>
  </si>
  <si>
    <t>Микроволновая печь Samsung ME81KRW-1</t>
  </si>
  <si>
    <t>Объем 23 л, мощность 800 Вт, Размеры (ШxВxГ) 48.9x27.5x36.4 cм</t>
  </si>
  <si>
    <t>Фритюрница HORECA SELECT</t>
  </si>
  <si>
    <t>Объем ванны 4 л. Страна производитель Китай. Размер 255х455х305  Напряжение питания 220. Максимальная мощность 2000 Вт</t>
  </si>
  <si>
    <t>Мясорубка 12/S TR12SX23050M</t>
  </si>
  <si>
    <t>Производительность : 160 кг/ч; Мощность: 0,75 кВт; Напряжение: 220 В; Габариты (ДхШхВ): 400x250x460 мм; Тип измельчения: 1 решетка + 1 нож; Вес: 21 кг</t>
  </si>
  <si>
    <t xml:space="preserve">Блендер стационарный Bork B802   </t>
  </si>
  <si>
    <t xml:space="preserve">Потребляемая мощность2200 Вт; Автоматические режимы 5; Режимы колка льда, приготовление коктейлей, суп, турборежим; Количество скоростей 12; </t>
  </si>
  <si>
    <t xml:space="preserve">Стол  производственный Атеси </t>
  </si>
  <si>
    <t>СП 1800/600/850 . Столешница стола изготовлена из нержавеющей стали. С бортом.</t>
  </si>
  <si>
    <t>Соковыжималка REDMOND RJ-980S</t>
  </si>
  <si>
    <t>Тип -шнековая; Номинальная мощность 200 Вт.; Максимальная мощность 400 Вт; Напряжение 220-240 В, 50 Гц.; Материал корпуса пластик; Скорость вращения шнека 55 об/мин.; Размер загрузочного отверстия 35 × 45 мм.; Объем чаши сепаратора 0,3 л.; Объем стакана для жмыха 0,6 л.; Объем стакана для сока 0,6 л.; Габаритные размеры 155 × 145 × 390 мм.</t>
  </si>
  <si>
    <t>Настольная вакуумно-упаковочная машина Vortmax VM412.</t>
  </si>
  <si>
    <t>Тип установки настольный; Количество камер 1 камера; Длина планки 410 мм; Производительность насоса 12 м3/ч; Газонаполнение;  Размеры камеры 435х435х180 мм;  Напряжение 220 В; Мощность 0.75 кВт.</t>
  </si>
  <si>
    <t>Размер 750 x 750 x 6 мм.</t>
  </si>
  <si>
    <t>Дегидратор RAWMID Modern RMD-07</t>
  </si>
  <si>
    <t>Мощность 500 Вт; Высота поддона 5 мм; Максимальная загрузка 8 кг; Материал корпуса пластик;Материал поддонов металл.</t>
  </si>
  <si>
    <t>Кофемолка BRAYER BR1180.</t>
  </si>
  <si>
    <t>Система помола ротационный нож. Мощность 200Вт. Вместимость 70гр.</t>
  </si>
  <si>
    <t>Пластик, 11л.</t>
  </si>
  <si>
    <t>Core i5/ DDR4 2400 mHz 8 GB/ SSD 240Gb/ Intel UHD Graphics 630</t>
  </si>
  <si>
    <t>24 ", 1920x1080, 16:9, TN+film, 60 Гц, 250 кд/м2</t>
  </si>
  <si>
    <t>Oklick 640M, USB</t>
  </si>
  <si>
    <t>Тип сетевой фильтр. Максимальная нагрузка 2200 В.т Напряжение сети 220 В. Номинальная сила тока 10 А. Количество розеток 6</t>
  </si>
  <si>
    <t>выходная мощность 850 ВA/ 480 Вт</t>
  </si>
  <si>
    <t>МФУ лазерный Kyocera FS-1120MFP черно-белая печать, A4</t>
  </si>
  <si>
    <t>Операционная система Windows 10 Pro x64 22H2</t>
  </si>
  <si>
    <t xml:space="preserve">ПО "Microsoft Office 2021"  для создания аналитических материалов должно обеспечивать 
- Работу с растровым изображением
- Работу с внедрённым изображением (обрезка, масштабирование, перемещение и т.д.)
- Создание таблиц и схем
- Возможность использования различных шрифтов без их внедрения в программу во время работы
- Сохранение файлов с точным указанием форматов (А4, А3 и т.д.) и указанием их размеров в пикселях, миллиметрах и т.д.
- Возможность создания авторской графики
- Возможность работы с графическим планшетом
- Сохранение итоговых файлов в форматах - .jpg (.jpeg), .pdf, .png
Для обеспечения выше указанных требований/возможностей возможно использовать не одну программу, а несколько
</t>
  </si>
  <si>
    <t>Программное обеспечение "Microsoft Фотография"</t>
  </si>
  <si>
    <t xml:space="preserve">ПО "VLC media player" Медиапроигрователь должен обеспечить:
- Воспроизведение видео и аудио файлов:
Контейнерные: AVI, FLAC, FLV[a], Matroska, MP4, MPJPEG, MPEG-2 (ES, MP3), QuickTime File Format, WAV и другие
Аудио: AAC, AC-3, FLAC, MP3 и другие
Видео: H.263, H.264/MPEG-4 AVC, H.265/MPEG-H HEVC, MJPEG, MPEG-1, MPEG-2, MPEG-4 и другие
</t>
  </si>
  <si>
    <t xml:space="preserve">ПО "PDF Reader" для просмотра файлов в формате .pdf должно обеспечивать:
- Открытие файлов в формате .pdf (как одностраничных, так и много страничных)
- Возможность масштабировать и изменять ориентацию изображения
</t>
  </si>
  <si>
    <t xml:space="preserve">ПО "Microsoft Office 2021"  для создания презентаций должно обеспечивать:
- Создание много страничных, статичных презентаций
- Работу с растровым изображением
- Работу с внедрённым изображением (обрезка, масштабирование, перемещение и тд)
- Создание таблиц и схем
- Возможность использования различных шрифтов без их внедрения в программу во время работы
- Возможность использования аудио и видео файлов в создании презентации
- Возможность создание анимированных переходов между слайдами, текстовыми или иными материалами
- Возможность записи голоса поверх видео ряда
- Возможность сохранения итогового файла в формате .pdf, .avi, .mpg4 (.mpeg4)
</t>
  </si>
  <si>
    <t xml:space="preserve">"Яндекс Браузера" Интернет-браузер доложен обеспечивать:
- Быстрый и безопасный поиск информационных материалов 
- Давать возможность взаимодействия с системами обмена файлами (принятие и отправка файлов)
- Доступ к e-mail участника
- Давать возможность безопасно копировать текстовую и визуальную информацию из открытых источников
</t>
  </si>
  <si>
    <t xml:space="preserve">ПО "Microsoft Office 2021"   Пакет офисных программ должен обеспечить:
- Работу с текстовыми файлами в формате .doc, .docx
- Работу с электронными таблицами в формате .xlsx и его интерпритации
- Чтение и создание документов и их сохранение в выше указанных форматах
- Работу с табличными данными, текстом, изображением
</t>
  </si>
  <si>
    <t>Экран для проектора  Технология LCD</t>
  </si>
  <si>
    <t xml:space="preserve"> Технология LCD, Яркость 3200 lm Белый. Тип установки
напольный. Диагональ экрана 111 ". Формат экрана
1:1. Размеры экрана (ШхВ) 200х200 см. Вес 11 кг</t>
  </si>
  <si>
    <t>Проектор EPSON EB-E05.</t>
  </si>
  <si>
    <t xml:space="preserve"> Технология LCD, Яркость 3200 lm. Контраст 10000:1. Разрешение 1024 x 768. Уровень шума 28 дБ. Цвет белый. Вес 2.5 кг</t>
  </si>
  <si>
    <t>FineReader 12</t>
  </si>
  <si>
    <t>Аптечка первой помощи коллективная, до 20 человек, футляр полистирол, №2.1</t>
  </si>
  <si>
    <t>Масса заряда, кг, не менее 0,95; Величина утечки в год, гр, не более 5% или 50,0; Рабочее давление, МПа, не менее 5,88; Время работы, сек, не менее 6; Длина выброса, м, не менее 2; Огнетушащая способность 13В; Габариты, мм 90х400; Масса, кг, не более 4,5</t>
  </si>
  <si>
    <t>Aqua Well QD,  Модель -Настольный; Цвет-Белый; Страна производитель-Китай; Охлаждение - Электронное</t>
  </si>
  <si>
    <t>1800х600х850, с бортом. С внутренней металической полкой, глухой.</t>
  </si>
  <si>
    <t xml:space="preserve">Весы настольные электронные (профессиональные) CAS AD-5 (05). </t>
  </si>
  <si>
    <t>Диапазон рабочих температур (*С)-10...+40 Дискретность (г)1 Длина платформы (мм)335 ИнтерфейсRS-232C Количество символов 5Материал корпуса Пластик Материал платформы Нержавеющая сталь  Наибольший предел взвешивания (кг)5 Наименьший предел взвешивания (кг)0,02 Тип питания от сети Ширина платформы (мм)210 Длина (мм)352 Ширина (мм)325 Высота (мм)105</t>
  </si>
  <si>
    <t>Плита индукционная  Hurakan HKN-ICF70D</t>
  </si>
  <si>
    <t>Высота 110 мм. Ширина 660 мм. Длина 396 мм. Подключение, В 220. Мощность, кВт 7 кВт. Страна производитель Китай</t>
  </si>
  <si>
    <t xml:space="preserve">Холодильный шкаф POLAIR CM107-S   </t>
  </si>
  <si>
    <t xml:space="preserve"> Диапазон рабочих температур, °C 0…+6. Объем, л 700. Габаритные размеры, мм 697х925х1960. Потребляемая мощность, Вт, не более 350. Расход электроэнергии за сутки, кВт/ч, не более 4. Стандарт Gastronorm GN 2/1. Допустимая нагрузка на полку, кг 40. Размер полки, мм 530x650. Кол-во полок 4. Система электропитания, В/Гц 230/50</t>
  </si>
  <si>
    <t>Морозильный шкаф POLAIR CB107-S.</t>
  </si>
  <si>
    <t xml:space="preserve"> Диапазон рабочих температур, °C не выше -18. Объем, л 700. Габаритные размеры, мм 735х960х1996. Потребляемая мощность, Вт, не более 550/400
Расход электроэнергии за сутки, кВт/ч, не более 12. Стандарт Gastronorm GN 2/1. Допустимая нагрузка на полку, кг 40. Размер полки, мм 530x650. Кол-во полок 4</t>
  </si>
  <si>
    <t xml:space="preserve">Стол с моечной ванной, двухсекционный ЭКОНОМ ЦК ВМО2-480ЭЦК-М </t>
  </si>
  <si>
    <t>1120х580х870(890) мм Моечная емкость сварная изготовлена из нержавеющей стали марки AISI 430 толщиной 0,5 - 0,6 мм. с отверстием диаметром 52 мм для установки выпускного сифона. Ножки оснащаются винтовыми опорами, позволяющими регулировать высоту ванны. Ванна оснащается полкой-решеткой.</t>
  </si>
  <si>
    <t>Высота излива:170 мм Высота струи:150 мм Покрытие:хром</t>
  </si>
  <si>
    <t>Cryspi СК Э (L=1200, S=500, H=1800, 4). Вид сталиAISI 430 Количество полок 4 Конфигурация Каркас-уголок, нержавеющая сталь.</t>
  </si>
  <si>
    <t>Материал нержавеющая сталь, длина лезвия 99 мм, 150мм, 208 мм.</t>
  </si>
  <si>
    <t xml:space="preserve"> H=18,L=600,B=400мм; жёлтая, синяя, зелёная, красная, белая, коричневая. </t>
  </si>
  <si>
    <t>Высота,  170 мм. Длинна 400мм, Ширина 355мм. Страна производитель Россия, материал полипропилен.</t>
  </si>
  <si>
    <t>(ШхГхВ) 1200х500х750, столеншница толщиной 25 мм, ламинированная поверхность столешницы</t>
  </si>
  <si>
    <t>Офисный, без подлокотников, расчитанные на вес не менее 100 кг</t>
  </si>
  <si>
    <t>Бак мусорный пластиковый с крышкой 120л</t>
  </si>
  <si>
    <t>Size - 54х42х77 cm
Extra details - 4 ножки, без подлокотников</t>
  </si>
  <si>
    <t>Luxstahl Длина :  210 мм
Материал : нержавеющая сталь AISI430
Полировка : зеркальная
Толщина ручки : 3 мм</t>
  </si>
  <si>
    <t>Luxstahl Толщина :  1,8 мм Длина : 210 мм
Материал :  нержавеющая сталь</t>
  </si>
  <si>
    <t>Luxstahl Толщина :  1,2 мм Длина : 180 мм
Материал : нержавеющая сталь 18/0</t>
  </si>
  <si>
    <t>Материал пластик, размер d28х25 см.</t>
  </si>
  <si>
    <t>(ШхГхВ) 1400х600х750, столеншница не тоньше 25 мм, ламинированная поверхность столешницы.</t>
  </si>
  <si>
    <t>Кулер 19 л, Aqua Well QD,</t>
  </si>
  <si>
    <t xml:space="preserve"> Модель -Настольный; Цвет-Белый; Страна производитель-Китай; Охлаждение - Электронное</t>
  </si>
  <si>
    <t>Весы настольные электронные (профессиональные) CAS AD-5 (05).</t>
  </si>
  <si>
    <t xml:space="preserve">1500/700/850 Столешница нержавеющая сталь AISI 304, ЛДСП, Каркас разборный из нержавеющей стали AISI 304, с металлической глухой полкой, борт. </t>
  </si>
  <si>
    <t>Тип подставки открытый.Количество рядов направляющих 1. Количество уровней направляющих 8.Ширина 750 мм. Глубина 550 мм. Высота 700 мм</t>
  </si>
  <si>
    <t>Пароконвектомат    Модель UNOX XEVC-0511-E1R</t>
  </si>
  <si>
    <t xml:space="preserve">Подключение 220 В, 380 В Количество уровней 5 Расстояние между уровнями 67 мм Тип гастроемкости GN 1/1 Размер гастроемкости  уж./внутр.) 530x325 / 500x300 мм Панель управления электронная Температурный режим от 30 до 260 °С Мощность 7 кВт Ширина 750 мм Глубина 773 мм Высота 675 мм </t>
  </si>
  <si>
    <t>Плита индукционная ТЕХНО-ТТ ИПП-410134</t>
  </si>
  <si>
    <t>Плита четырехконфорочная плоская. Габаритные размеры:  
800х760х400 мм. Мощность:  14 кВт. Напряжение: 380 В</t>
  </si>
  <si>
    <t>Планетарный миксер KitchenAid ARTISAN 4.8 л</t>
  </si>
  <si>
    <t xml:space="preserve">5KSM175PSEAC Напряжение 220/240В, мощность 300 кВт. </t>
  </si>
  <si>
    <t>Шкаф холодильный   Polair ШХФ-0,5 ДС (R134a)</t>
  </si>
  <si>
    <t xml:space="preserve"> Объем 500л Напряжение 220В Потребляемая мощность 0.35кВт/ч Ширина 697мм Глубина 710мм Высота 2028мм.В нутренняя вертикальная подсветка – светодиодная; встроенные микропереключатели; механизм самозакрывания двери; дверь оснащена надежным замком; оттайка испарителя происходит в автоматическом режиме; возможность перенавески двери; идеальная термоизоляция за свет теплопакетов.</t>
  </si>
  <si>
    <t>Разборный нейтральный стеллаж Cryspi СК Э (L=1200, S=500, H=1800, 4). Бренд Cryspi. Вид стали AISI 430.</t>
  </si>
  <si>
    <t>Ванна моечная односекционная с рабочей поверхностью сварная КОБОР ВМСР/1-120/60. Внутренний размер емкости, мм: 530x500x400. Габариты, мм: 1200x600x870. Каркас: оцинкованная сталь.</t>
  </si>
  <si>
    <t xml:space="preserve">Блендер ручной погружной (блендер+насадка измельчитель+насадка венчик + измельчитель с нижним ножом(чаша) +стакан) REDMOND RHB-2942. </t>
  </si>
  <si>
    <t>Тин: погружной. Мощность 1300Вт. Емкость мерного стакана: 0,6л. Управление механическое.</t>
  </si>
  <si>
    <t>Корпус латунь, управление однорычажное</t>
  </si>
  <si>
    <t>Тарелка  глубокая белая (десерт/закуска)</t>
  </si>
  <si>
    <t>Материал фарфор. С широкими плоскими  ровными полями  28 см, 250 мл, без декора</t>
  </si>
  <si>
    <t>Материал фарфор. С широкими плоскими ровными полями 28 см, 300 мл, без декора</t>
  </si>
  <si>
    <t>Материал фарфор. Диаметром 31 см, без декора с ровными полями.</t>
  </si>
  <si>
    <t>С широкими плоскими ровными полями 19,5 см, без декора</t>
  </si>
  <si>
    <t>50 мл, керамический.</t>
  </si>
  <si>
    <t>Пластиковая урна для мусора</t>
  </si>
  <si>
    <t xml:space="preserve">Объемом 45 литров. </t>
  </si>
  <si>
    <t>Объемом  1 л. пластиковый.</t>
  </si>
  <si>
    <t>Количество прутьев, шт.: 16. Длина, мм: 300. Материал нержавеющая сталь.</t>
  </si>
  <si>
    <t>Диаметром 24 см, нержавеющая сталь</t>
  </si>
  <si>
    <t>Диаметром 24см, нержавеющая сталь</t>
  </si>
  <si>
    <t>Производитель:  Paderno, Метал.</t>
  </si>
  <si>
    <t>Материал пластик, силикон</t>
  </si>
  <si>
    <t>материал-дерево 440мм</t>
  </si>
  <si>
    <t>Материал метал</t>
  </si>
  <si>
    <t>материал нержавеющая сталь.</t>
  </si>
  <si>
    <t>Материал: жесть</t>
  </si>
  <si>
    <t xml:space="preserve">Материал нержавеющая сталь, объём 0.25л, дллинна ручки 35см </t>
  </si>
  <si>
    <t>Рабочее напряжение, не выше 1000 В. Сохраняет дееспособность при температуре в диапазоне от –15 до +40 градусов. Размер 750 x 750 x 6 мм.</t>
  </si>
  <si>
    <t>Максимальное время:99 мин, Материал корпуса:пластик, Длина:6 см, Высота:7 см</t>
  </si>
  <si>
    <t>Варежка термостатная силиконовая</t>
  </si>
  <si>
    <t>Кольцо кондитерское диаметром 16 см</t>
  </si>
  <si>
    <t>горелка-насадка ARNEZI с пьезоподжигом на цанговый баллон</t>
  </si>
  <si>
    <t>Материал: нержавеющая сталь, пластик</t>
  </si>
  <si>
    <t>Китель ж-055</t>
  </si>
  <si>
    <t>Бумага д/выпечки 25м 38см Professional</t>
  </si>
  <si>
    <t>Фольга алюминиевая 44см*10м 14мкм пищевая особо прочная</t>
  </si>
  <si>
    <t>Скатерть "Белая коллекция" 140*200см</t>
  </si>
  <si>
    <t>Familia Полотенца бумажные Радуга 2 слоя, 2 рулона</t>
  </si>
  <si>
    <t>Губка для посуды чистюля Maxi</t>
  </si>
  <si>
    <t>500мл</t>
  </si>
  <si>
    <t>300мл</t>
  </si>
  <si>
    <t>1000мл</t>
  </si>
  <si>
    <t>Пленка пищевая 450мм*200м белая</t>
  </si>
  <si>
    <t xml:space="preserve">Материал ПЭТ (Полиэтилентерефталат), Лавсан. Размеры, мм 30x20, 20x16,25x20. Страна-изготовитель Россия. Цвет
Прозрачный, 65 мкр.
</t>
  </si>
  <si>
    <t>Тип Мешок кондитерский, 32*24,5 см, 52*26 см, Н-45</t>
  </si>
  <si>
    <t>Одноразовые салфетки  WHITE LINE салфетки 30х40 рулон, 100 шт. Тип - Салфетка безворсовая. Бренд
WHITE LINE салфетки 30х40 рулон, 100 шт.. Цвет - Белый</t>
  </si>
  <si>
    <t>Профессиональные средства для мытья посуды 1 кг, НИКА "Супер", концентрат</t>
  </si>
  <si>
    <t>Моющее средство Shelter W1 для посудомоечных машин M55141</t>
  </si>
  <si>
    <t>Efco Food. Тип. Масло подсолнечное. Бренд Efco Food. Способ очистки. Рафинированное. Особенности производства масла. Холодный отжим</t>
  </si>
  <si>
    <t>Газовый баллон TOURIST TB-220</t>
  </si>
  <si>
    <t> ISI </t>
  </si>
  <si>
    <t>Бумага офисная А4, 80 г/м2, 500 л., марка С, SVETOCOPY CLASSIC</t>
  </si>
  <si>
    <t xml:space="preserve">Двухсторонний скотч 5м прозрачный </t>
  </si>
  <si>
    <t>Ручка шариковая с синеми чернилами</t>
  </si>
  <si>
    <t>Степлер Брауберг со скобами</t>
  </si>
  <si>
    <t>Скрепки Бауберг 28 мм, 100 шт</t>
  </si>
  <si>
    <t>Калькулятор Eleven CDC-120-BK/RD</t>
  </si>
  <si>
    <t>Калькулятор большой настольный 12 разрядов крупные кнопки</t>
  </si>
  <si>
    <t>Папка-регистратор формата А4 Expert Complete</t>
  </si>
  <si>
    <t>Модуль А.  Горячая закуска - мясной пирог (филе куринное)</t>
  </si>
  <si>
    <t>Капуста брюсельская св/м</t>
  </si>
  <si>
    <t>Зелёный горошек св/м</t>
  </si>
  <si>
    <t>Орех фундук</t>
  </si>
  <si>
    <t>Кукуруза конс</t>
  </si>
  <si>
    <t>Кукуруза консервированная</t>
  </si>
  <si>
    <t>Фасоль зелёная св/м</t>
  </si>
  <si>
    <t>Баклажан</t>
  </si>
  <si>
    <t>Смородина красная св/м</t>
  </si>
  <si>
    <t>Смородина черная св/м</t>
  </si>
  <si>
    <t>Яблоки зеленые</t>
  </si>
  <si>
    <t>Салат Айсберг</t>
  </si>
  <si>
    <t>Яблоко зеленое</t>
  </si>
  <si>
    <t>Какао</t>
  </si>
  <si>
    <t>Грузди  маринованные</t>
  </si>
  <si>
    <t>Корень сельдерея</t>
  </si>
  <si>
    <t>Кунжут</t>
  </si>
  <si>
    <t>Пюре твишни замороженное</t>
  </si>
  <si>
    <t>Грибы опята зам</t>
  </si>
  <si>
    <t xml:space="preserve">Судак </t>
  </si>
  <si>
    <t>Форель радужная</t>
  </si>
  <si>
    <t>Чир</t>
  </si>
  <si>
    <t>Муксун</t>
  </si>
  <si>
    <t>Горбуша</t>
  </si>
  <si>
    <t>Терпуг</t>
  </si>
  <si>
    <t xml:space="preserve"> Модуль Ж 3: холодная закуска- овощи (грибы)</t>
  </si>
  <si>
    <t>Модуль З 5: горячее блюдо- рыба</t>
  </si>
  <si>
    <t xml:space="preserve">Модуль Ж 3: Холодная закуска- овощи </t>
  </si>
  <si>
    <t xml:space="preserve">Модуль З 5: Горячее блюдо- рыба </t>
  </si>
  <si>
    <t>Шкаф шоковой заморозки HICOLD W10TEN</t>
  </si>
  <si>
    <t xml:space="preserve">Вместимость: 10 х EN60х40 (GN1/1); Материал корпуса: нержавеющая сталь; Мощность: 3345 Вт; Питание: 380 В, 50 Гц; Производительность: шоковое охлаждение 40 кг за 90 мин шоковая заморозка 28 кг за 240 мин ; Расстояние между уровнями: 75 мм
</t>
  </si>
  <si>
    <t>Плита индукционная KRONER ИП-4П</t>
  </si>
  <si>
    <t>Габариты стеклокерамической конфорки: 320х320 мм..  Количество конфорок - 4 шт. Мощность конфорки - 3,5 кВт. Диаметр нагрева - 220 мм. Разогрев до +240 °С - 5 минут. Количество режимов - 9. Управление - электромеханическое.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</si>
</sst>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x14ac:knownFonts="1">
    <font>
      <sz val="11"/>
      <color theme="1"/>
      <name val="Calibri"/>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sz val="11"/>
      <name val="Times New Roman"/>
      <family val="1"/>
      <charset val="204"/>
    </font>
    <font>
      <sz val="11"/>
      <name val="Calibri"/>
      <family val="2"/>
      <charset val="204"/>
      <scheme val="minor"/>
    </font>
    <font>
      <sz val="16"/>
      <name val="Times New Roman"/>
      <family val="1"/>
      <charset val="204"/>
    </font>
    <font>
      <sz val="10"/>
      <color theme="1"/>
      <name val="Times New Roman"/>
      <family val="1"/>
      <charset val="204"/>
    </font>
    <font>
      <b/>
      <sz val="12"/>
      <name val="Times New Roman"/>
      <family val="1"/>
      <charset val="204"/>
    </font>
    <font>
      <sz val="10"/>
      <color rgb="FF000000"/>
      <name val="Times New Roman"/>
      <family val="1"/>
      <charset val="204"/>
    </font>
    <font>
      <sz val="10"/>
      <color indexed="8"/>
      <name val="Times New Roman"/>
      <family val="1"/>
      <charset val="204"/>
    </font>
    <font>
      <sz val="14"/>
      <color theme="1"/>
      <name val="Times New Roman"/>
      <family val="1"/>
      <charset val="204"/>
    </font>
    <font>
      <u/>
      <sz val="11"/>
      <color theme="10"/>
      <name val="Calibri"/>
      <family val="2"/>
      <charset val="204"/>
      <scheme val="minor"/>
    </font>
    <font>
      <sz val="12"/>
      <color theme="1"/>
      <name val="Calibri"/>
      <family val="2"/>
      <charset val="204"/>
      <scheme val="minor"/>
    </font>
    <font>
      <sz val="16"/>
      <color theme="0"/>
      <name val="Times New Roman"/>
      <family val="1"/>
      <charset val="204"/>
    </font>
    <font>
      <sz val="10"/>
      <color rgb="FF000000"/>
      <name val="Times New Roman"/>
      <family val="1"/>
      <charset val="204"/>
    </font>
    <font>
      <sz val="10"/>
      <color theme="1"/>
      <name val="Times New Roman"/>
      <family val="1"/>
      <charset val="204"/>
    </font>
    <font>
      <sz val="10"/>
      <name val="Times New Roman"/>
      <family val="1"/>
      <charset val="204"/>
    </font>
    <font>
      <b/>
      <sz val="12"/>
      <name val="Times New Roman"/>
      <family val="1"/>
      <charset val="204"/>
    </font>
    <font>
      <sz val="11"/>
      <name val="Times New Roman"/>
      <family val="1"/>
      <charset val="204"/>
    </font>
    <font>
      <sz val="14"/>
      <color theme="1"/>
      <name val="Times New Roman"/>
      <family val="1"/>
      <charset val="204"/>
    </font>
    <font>
      <sz val="11"/>
      <color theme="1"/>
      <name val="Times New Roman"/>
      <family val="1"/>
      <charset val="204"/>
    </font>
    <font>
      <sz val="16"/>
      <name val="Calibri"/>
      <family val="2"/>
      <charset val="204"/>
      <scheme val="minor"/>
    </font>
    <font>
      <b/>
      <sz val="16"/>
      <color theme="0"/>
      <name val="Times New Roman"/>
      <family val="1"/>
      <charset val="204"/>
    </font>
    <font>
      <sz val="16"/>
      <name val="Times New Roman"/>
      <family val="1"/>
      <charset val="204"/>
    </font>
    <font>
      <sz val="12"/>
      <color theme="1"/>
      <name val="Calibri"/>
      <family val="2"/>
      <scheme val="minor"/>
    </font>
    <font>
      <b/>
      <sz val="12"/>
      <color theme="1"/>
      <name val="Times New Roman"/>
      <family val="1"/>
      <charset val="204"/>
    </font>
    <font>
      <sz val="14"/>
      <color rgb="FF000000"/>
      <name val="Times New Roman"/>
      <family val="1"/>
    </font>
    <font>
      <sz val="11"/>
      <color rgb="FF000000"/>
      <name val="Times New Roman"/>
      <family val="1"/>
    </font>
    <font>
      <sz val="22"/>
      <color rgb="FF000000"/>
      <name val="Times New Roman"/>
      <family val="1"/>
    </font>
    <font>
      <sz val="11"/>
      <color rgb="FFFF0000"/>
      <name val="Times New Roman"/>
      <family val="1"/>
      <charset val="204"/>
    </font>
    <font>
      <b/>
      <sz val="14"/>
      <color theme="0"/>
      <name val="Times New Roman"/>
      <family val="1"/>
      <charset val="204"/>
    </font>
    <font>
      <b/>
      <sz val="11"/>
      <color theme="0"/>
      <name val="Times New Roman"/>
      <family val="1"/>
      <charset val="204"/>
    </font>
    <font>
      <b/>
      <sz val="11"/>
      <color theme="0"/>
      <name val="Times New Roman"/>
      <family val="1"/>
    </font>
    <font>
      <b/>
      <sz val="12"/>
      <color theme="0"/>
      <name val="Times New Roman"/>
      <family val="1"/>
      <charset val="204"/>
    </font>
    <font>
      <b/>
      <sz val="14"/>
      <color theme="0"/>
      <name val="Times New Roman"/>
      <family val="1"/>
    </font>
    <font>
      <sz val="14"/>
      <color rgb="FFFFFFFF"/>
      <name val="Times New Roman"/>
      <family val="1"/>
    </font>
    <font>
      <sz val="11"/>
      <color theme="1"/>
      <name val="Calibri"/>
      <family val="2"/>
      <scheme val="minor"/>
    </font>
    <font>
      <sz val="9"/>
      <name val="Times New Roman"/>
      <family val="1"/>
      <charset val="204"/>
    </font>
    <font>
      <sz val="11"/>
      <color rgb="FFFF0000"/>
      <name val="Calibri"/>
      <family val="2"/>
    </font>
    <font>
      <sz val="14"/>
      <color rgb="FFFFFFFF"/>
      <name val="Times New Roman"/>
      <family val="1"/>
      <charset val="204"/>
    </font>
    <font>
      <sz val="14"/>
      <color theme="0"/>
      <name val="Times New Roman"/>
      <family val="1"/>
    </font>
    <font>
      <sz val="11"/>
      <color rgb="FFFFFFFF"/>
      <name val="Calibri"/>
      <family val="2"/>
    </font>
    <font>
      <sz val="9"/>
      <color theme="1"/>
      <name val="Times New Roman"/>
      <family val="1"/>
    </font>
    <font>
      <sz val="12"/>
      <color rgb="FFFFFFFF"/>
      <name val="Calibri"/>
      <family val="2"/>
    </font>
    <font>
      <b/>
      <sz val="10"/>
      <color rgb="FFFF0000"/>
      <name val="Arial"/>
      <family val="2"/>
    </font>
    <font>
      <sz val="11"/>
      <color rgb="FF000000"/>
      <name val="Calibri"/>
      <family val="2"/>
    </font>
    <font>
      <sz val="9"/>
      <color rgb="FF000000"/>
      <name val="Times New Roman"/>
      <family val="1"/>
      <charset val="204"/>
    </font>
    <font>
      <sz val="11"/>
      <color rgb="FF000000"/>
      <name val="Calibri"/>
      <family val="2"/>
      <scheme val="minor"/>
    </font>
    <font>
      <sz val="9"/>
      <color theme="0"/>
      <name val="Times New Roman"/>
      <family val="1"/>
      <charset val="204"/>
    </font>
    <font>
      <sz val="9"/>
      <color theme="4" tint="-0.249977111117893"/>
      <name val="Times New Roman"/>
      <family val="1"/>
      <charset val="204"/>
    </font>
    <font>
      <sz val="9"/>
      <color theme="4" tint="-0.249977111117893"/>
      <name val="Calibri"/>
      <family val="2"/>
      <scheme val="minor"/>
    </font>
    <font>
      <sz val="11"/>
      <color theme="4" tint="-0.249977111117893"/>
      <name val="Calibri"/>
      <family val="2"/>
      <scheme val="minor"/>
    </font>
    <font>
      <sz val="12"/>
      <color theme="4" tint="-0.249977111117893"/>
      <name val="Calibri"/>
      <family val="2"/>
      <scheme val="minor"/>
    </font>
    <font>
      <sz val="11"/>
      <name val="Calibri"/>
      <family val="2"/>
      <charset val="204"/>
      <scheme val="minor"/>
    </font>
    <font>
      <sz val="11"/>
      <name val="Calibri"/>
      <family val="2"/>
      <charset val="204"/>
    </font>
    <font>
      <sz val="14"/>
      <name val="Times New Roman"/>
      <family val="1"/>
    </font>
    <font>
      <u/>
      <sz val="11"/>
      <color theme="10"/>
      <name val="Calibri"/>
      <family val="2"/>
      <scheme val="minor"/>
    </font>
    <font>
      <sz val="10"/>
      <color indexed="8"/>
      <name val="Times New Roman"/>
      <family val="1"/>
      <charset val="204"/>
    </font>
    <font>
      <b/>
      <sz val="12"/>
      <color rgb="FFFF0000"/>
      <name val="Times New Roman"/>
      <family val="1"/>
      <charset val="204"/>
    </font>
    <font>
      <u/>
      <sz val="14"/>
      <color theme="10"/>
      <name val="Times New Roman"/>
      <family val="1"/>
      <charset val="204"/>
    </font>
    <font>
      <b/>
      <sz val="11"/>
      <name val="Times New Roman"/>
      <family val="1"/>
      <charset val="204"/>
    </font>
    <font>
      <sz val="10"/>
      <color rgb="FF222222"/>
      <name val="Times New Roman"/>
      <family val="1"/>
      <charset val="204"/>
    </font>
    <font>
      <b/>
      <sz val="16"/>
      <name val="Times New Roman"/>
      <family val="1"/>
      <charset val="204"/>
    </font>
    <font>
      <b/>
      <sz val="11"/>
      <color theme="1"/>
      <name val="Times New Roman"/>
      <family val="1"/>
      <charset val="204"/>
    </font>
    <font>
      <b/>
      <sz val="22"/>
      <color theme="1"/>
      <name val="Times New Roman"/>
      <family val="1"/>
      <charset val="204"/>
    </font>
    <font>
      <b/>
      <sz val="16"/>
      <color theme="1"/>
      <name val="Times New Roman"/>
      <family val="1"/>
      <charset val="204"/>
    </font>
  </fonts>
  <fills count="1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1" tint="0.34998626667073579"/>
        <bgColor indexed="64"/>
      </patternFill>
    </fill>
    <fill>
      <patternFill patternType="solid">
        <fgColor theme="8" tint="-0.24994659260841701"/>
        <bgColor indexed="64"/>
      </patternFill>
    </fill>
    <fill>
      <patternFill patternType="solid">
        <fgColor theme="0"/>
        <bgColor indexed="64"/>
      </patternFill>
    </fill>
    <fill>
      <patternFill patternType="solid">
        <fgColor rgb="FFFFFFFF"/>
        <bgColor rgb="FF000000"/>
      </patternFill>
    </fill>
    <fill>
      <patternFill patternType="solid">
        <fgColor rgb="FFFF6600"/>
        <bgColor indexed="64"/>
      </patternFill>
    </fill>
    <fill>
      <patternFill patternType="solid">
        <fgColor theme="8" tint="-0.249977111117893"/>
        <bgColor indexed="64"/>
      </patternFill>
    </fill>
    <fill>
      <patternFill patternType="solid">
        <fgColor theme="4"/>
        <bgColor indexed="64"/>
      </patternFill>
    </fill>
    <fill>
      <patternFill patternType="solid">
        <fgColor theme="1" tint="0.249977111117893"/>
        <bgColor indexed="64"/>
      </patternFill>
    </fill>
    <fill>
      <patternFill patternType="solid">
        <fgColor theme="1" tint="0.249977111117893"/>
        <bgColor rgb="FF3A3838"/>
      </patternFill>
    </fill>
    <fill>
      <patternFill patternType="solid">
        <fgColor rgb="FFAEABAB"/>
        <bgColor rgb="FFAEABAB"/>
      </patternFill>
    </fill>
    <fill>
      <patternFill patternType="solid">
        <fgColor theme="0"/>
        <bgColor rgb="FF00B050"/>
      </patternFill>
    </fill>
    <fill>
      <patternFill patternType="solid">
        <fgColor theme="0" tint="-0.34998626667073579"/>
        <bgColor indexed="64"/>
      </patternFill>
    </fill>
    <fill>
      <patternFill patternType="solid">
        <fgColor theme="0" tint="-0.34998626667073579"/>
        <bgColor rgb="FFFFC000"/>
      </patternFill>
    </fill>
  </fills>
  <borders count="5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auto="1"/>
      </left>
      <right/>
      <top/>
      <bottom/>
      <diagonal/>
    </border>
    <border>
      <left/>
      <right style="thin">
        <color auto="1"/>
      </right>
      <top/>
      <bottom style="thin">
        <color auto="1"/>
      </bottom>
      <diagonal/>
    </border>
    <border>
      <left style="thin">
        <color auto="1"/>
      </left>
      <right style="thin">
        <color auto="1"/>
      </right>
      <top/>
      <bottom style="medium">
        <color auto="1"/>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style="thin">
        <color auto="1"/>
      </top>
      <bottom style="medium">
        <color rgb="FF000000"/>
      </bottom>
      <diagonal/>
    </border>
    <border>
      <left/>
      <right/>
      <top style="thin">
        <color auto="1"/>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0" fontId="16" fillId="0" borderId="0" applyNumberFormat="0" applyFill="0" applyBorder="0" applyAlignment="0" applyProtection="0"/>
    <xf numFmtId="0" fontId="17" fillId="0" borderId="0"/>
    <xf numFmtId="0" fontId="9" fillId="0" borderId="0"/>
    <xf numFmtId="0" fontId="29" fillId="0" borderId="0"/>
    <xf numFmtId="0" fontId="4" fillId="0" borderId="0"/>
    <xf numFmtId="0" fontId="58" fillId="0" borderId="0"/>
    <xf numFmtId="0" fontId="3" fillId="0" borderId="0"/>
    <xf numFmtId="0" fontId="2" fillId="0" borderId="0"/>
    <xf numFmtId="0" fontId="61" fillId="0" borderId="0" applyNumberFormat="0" applyFill="0" applyBorder="0" applyAlignment="0" applyProtection="0"/>
  </cellStyleXfs>
  <cellXfs count="252">
    <xf numFmtId="0" fontId="0" fillId="0" borderId="0" xfId="0"/>
    <xf numFmtId="0" fontId="7" fillId="6" borderId="12" xfId="0" applyFont="1" applyFill="1" applyBorder="1" applyAlignment="1">
      <alignment horizontal="center" vertical="center" wrapText="1"/>
    </xf>
    <xf numFmtId="0" fontId="9" fillId="0" borderId="0" xfId="3"/>
    <xf numFmtId="0" fontId="8" fillId="0" borderId="32" xfId="3" applyFont="1" applyBorder="1" applyAlignment="1">
      <alignment horizontal="center" vertical="center" wrapText="1"/>
    </xf>
    <xf numFmtId="0" fontId="11" fillId="14" borderId="12" xfId="0" applyFont="1" applyFill="1" applyBorder="1" applyAlignment="1">
      <alignment horizontal="center" vertical="center" wrapText="1"/>
    </xf>
    <xf numFmtId="0" fontId="0" fillId="0" borderId="0" xfId="3" applyFont="1"/>
    <xf numFmtId="0" fontId="8" fillId="0" borderId="0" xfId="3" applyFont="1"/>
    <xf numFmtId="0" fontId="8" fillId="0" borderId="34" xfId="3" applyFont="1" applyBorder="1" applyAlignment="1">
      <alignment horizontal="center" vertical="center" wrapText="1"/>
    </xf>
    <xf numFmtId="0" fontId="13" fillId="14" borderId="12" xfId="0" applyFont="1" applyFill="1" applyBorder="1" applyAlignment="1">
      <alignment horizontal="left" vertical="center" wrapText="1"/>
    </xf>
    <xf numFmtId="0" fontId="11" fillId="14" borderId="12" xfId="0" applyFont="1" applyFill="1" applyBorder="1" applyAlignment="1">
      <alignment horizontal="left" vertical="center" wrapText="1"/>
    </xf>
    <xf numFmtId="0" fontId="7" fillId="0" borderId="36" xfId="3" applyFont="1" applyBorder="1"/>
    <xf numFmtId="0" fontId="13" fillId="14" borderId="12" xfId="0" applyFont="1" applyFill="1" applyBorder="1" applyAlignment="1">
      <alignment horizontal="center" vertical="center" wrapText="1"/>
    </xf>
    <xf numFmtId="0" fontId="13" fillId="14" borderId="12" xfId="0" applyFont="1" applyFill="1" applyBorder="1" applyAlignment="1">
      <alignment vertical="center" wrapText="1"/>
    </xf>
    <xf numFmtId="0" fontId="8" fillId="0" borderId="32" xfId="3" applyFont="1" applyBorder="1" applyAlignment="1">
      <alignment horizontal="center" vertical="center"/>
    </xf>
    <xf numFmtId="0" fontId="7" fillId="6" borderId="12" xfId="0" applyFont="1" applyFill="1" applyBorder="1" applyAlignment="1">
      <alignment vertical="center" wrapText="1"/>
    </xf>
    <xf numFmtId="0" fontId="7" fillId="0" borderId="32" xfId="3" applyFont="1" applyBorder="1" applyAlignment="1">
      <alignment horizontal="center" vertical="center"/>
    </xf>
    <xf numFmtId="0" fontId="7" fillId="0" borderId="32" xfId="3" applyFont="1" applyBorder="1" applyAlignment="1">
      <alignment horizontal="center" vertical="center" wrapText="1"/>
    </xf>
    <xf numFmtId="0" fontId="7" fillId="0" borderId="32" xfId="3" applyFont="1" applyBorder="1"/>
    <xf numFmtId="0" fontId="8" fillId="0" borderId="32" xfId="3" applyFont="1" applyBorder="1" applyAlignment="1">
      <alignment horizontal="left" vertical="center" wrapText="1"/>
    </xf>
    <xf numFmtId="0" fontId="14" fillId="0" borderId="12" xfId="0" applyFont="1" applyBorder="1" applyAlignment="1">
      <alignment horizontal="left" vertical="center" wrapText="1"/>
    </xf>
    <xf numFmtId="0" fontId="7" fillId="0" borderId="33" xfId="3" applyFont="1" applyBorder="1" applyAlignment="1">
      <alignment horizontal="center" vertical="center"/>
    </xf>
    <xf numFmtId="0" fontId="7" fillId="0" borderId="12" xfId="0" applyFont="1" applyBorder="1" applyAlignment="1">
      <alignment horizontal="justify" vertical="top" wrapText="1"/>
    </xf>
    <xf numFmtId="0" fontId="9" fillId="0" borderId="12" xfId="3" applyBorder="1"/>
    <xf numFmtId="0" fontId="15" fillId="0" borderId="0" xfId="0" applyFont="1" applyAlignment="1">
      <alignment wrapText="1"/>
    </xf>
    <xf numFmtId="0" fontId="15" fillId="0" borderId="0" xfId="0" applyFont="1"/>
    <xf numFmtId="0" fontId="8" fillId="0" borderId="0" xfId="3" applyFont="1" applyAlignment="1">
      <alignment horizontal="center" vertical="center" wrapText="1"/>
    </xf>
    <xf numFmtId="0" fontId="20" fillId="14" borderId="12" xfId="0" applyFont="1" applyFill="1" applyBorder="1" applyAlignment="1">
      <alignment vertical="center" wrapText="1"/>
    </xf>
    <xf numFmtId="0" fontId="8" fillId="0" borderId="35" xfId="3" applyFont="1" applyBorder="1" applyAlignment="1">
      <alignment horizontal="justify" vertical="top" wrapText="1"/>
    </xf>
    <xf numFmtId="0" fontId="11" fillId="14" borderId="12" xfId="0" applyFont="1" applyFill="1" applyBorder="1" applyAlignment="1">
      <alignment horizontal="justify" vertical="top" wrapText="1"/>
    </xf>
    <xf numFmtId="0" fontId="8" fillId="0" borderId="32" xfId="3" applyFont="1" applyBorder="1" applyAlignment="1">
      <alignment horizontal="justify" vertical="top" wrapText="1"/>
    </xf>
    <xf numFmtId="0" fontId="8" fillId="0" borderId="0" xfId="3" applyFont="1" applyAlignment="1">
      <alignment horizontal="justify" vertical="top" wrapText="1"/>
    </xf>
    <xf numFmtId="0" fontId="12" fillId="0" borderId="0" xfId="3" applyFont="1" applyAlignment="1">
      <alignment vertical="top" wrapText="1"/>
    </xf>
    <xf numFmtId="0" fontId="24" fillId="0" borderId="0" xfId="0" applyFont="1"/>
    <xf numFmtId="0" fontId="7" fillId="6" borderId="12" xfId="0" applyFont="1" applyFill="1" applyBorder="1" applyAlignment="1">
      <alignment horizontal="justify" vertical="top" wrapText="1"/>
    </xf>
    <xf numFmtId="0" fontId="11" fillId="0" borderId="12" xfId="0" applyFont="1" applyBorder="1" applyAlignment="1">
      <alignment horizontal="center" vertical="center" wrapText="1"/>
    </xf>
    <xf numFmtId="0" fontId="7" fillId="0" borderId="12" xfId="1" applyFont="1" applyFill="1" applyBorder="1" applyAlignment="1">
      <alignment horizontal="justify" vertical="top" wrapText="1"/>
    </xf>
    <xf numFmtId="0" fontId="9" fillId="6" borderId="0" xfId="3" applyFill="1"/>
    <xf numFmtId="0" fontId="6" fillId="0" borderId="0" xfId="3" applyFont="1"/>
    <xf numFmtId="0" fontId="26" fillId="0" borderId="0" xfId="3" applyFont="1"/>
    <xf numFmtId="0" fontId="28" fillId="0" borderId="0" xfId="3" applyFont="1" applyAlignment="1">
      <alignment vertical="center" wrapText="1"/>
    </xf>
    <xf numFmtId="0" fontId="13" fillId="0" borderId="12" xfId="0" applyFont="1" applyBorder="1" applyAlignment="1">
      <alignment horizontal="left" vertical="center" wrapText="1"/>
    </xf>
    <xf numFmtId="0" fontId="11" fillId="0" borderId="12" xfId="0" applyFont="1" applyBorder="1" applyAlignment="1">
      <alignment horizontal="justify" vertical="top" wrapText="1"/>
    </xf>
    <xf numFmtId="0" fontId="11" fillId="0" borderId="12" xfId="0" applyFont="1" applyBorder="1" applyAlignment="1">
      <alignment horizontal="left" vertical="center" wrapText="1"/>
    </xf>
    <xf numFmtId="0" fontId="13" fillId="0" borderId="12" xfId="0" applyFont="1" applyBorder="1" applyAlignment="1">
      <alignment horizontal="justify" vertical="top" wrapText="1"/>
    </xf>
    <xf numFmtId="0" fontId="13" fillId="0" borderId="12" xfId="0" applyFont="1" applyBorder="1" applyAlignment="1">
      <alignment horizontal="center" vertical="center" wrapText="1"/>
    </xf>
    <xf numFmtId="0" fontId="5" fillId="0" borderId="0" xfId="3" applyFont="1"/>
    <xf numFmtId="0" fontId="4" fillId="0" borderId="0" xfId="5"/>
    <xf numFmtId="0" fontId="31" fillId="0" borderId="1" xfId="4" applyFont="1" applyBorder="1"/>
    <xf numFmtId="0" fontId="32" fillId="0" borderId="1" xfId="4" applyFont="1" applyBorder="1"/>
    <xf numFmtId="0" fontId="32" fillId="0" borderId="2" xfId="4" applyFont="1" applyBorder="1"/>
    <xf numFmtId="0" fontId="33" fillId="0" borderId="4" xfId="4" applyFont="1" applyBorder="1"/>
    <xf numFmtId="0" fontId="34" fillId="2" borderId="5" xfId="4" applyFont="1" applyFill="1" applyBorder="1" applyAlignment="1">
      <alignment horizontal="left" wrapText="1"/>
    </xf>
    <xf numFmtId="0" fontId="35" fillId="4" borderId="10" xfId="4" applyFont="1" applyFill="1" applyBorder="1" applyAlignment="1">
      <alignment horizontal="left" vertical="center"/>
    </xf>
    <xf numFmtId="0" fontId="36" fillId="4" borderId="11" xfId="4" applyFont="1" applyFill="1" applyBorder="1" applyAlignment="1">
      <alignment horizontal="center" vertical="center" textRotation="90"/>
    </xf>
    <xf numFmtId="0" fontId="37" fillId="4" borderId="11" xfId="4" applyFont="1" applyFill="1" applyBorder="1" applyAlignment="1">
      <alignment horizontal="center" vertical="center" textRotation="90"/>
    </xf>
    <xf numFmtId="0" fontId="38" fillId="4" borderId="11" xfId="4" applyFont="1" applyFill="1" applyBorder="1" applyAlignment="1">
      <alignment horizontal="center" vertical="center" textRotation="90" wrapText="1"/>
    </xf>
    <xf numFmtId="0" fontId="39" fillId="4" borderId="10" xfId="4" applyFont="1" applyFill="1" applyBorder="1" applyAlignment="1">
      <alignment horizontal="center" vertical="center"/>
    </xf>
    <xf numFmtId="0" fontId="40" fillId="5" borderId="12" xfId="4" applyFont="1" applyFill="1" applyBorder="1" applyAlignment="1">
      <alignment horizontal="left" vertical="center" wrapText="1"/>
    </xf>
    <xf numFmtId="0" fontId="41" fillId="5" borderId="12" xfId="4" applyFont="1" applyFill="1" applyBorder="1" applyAlignment="1">
      <alignment horizontal="right" vertical="center" wrapText="1"/>
    </xf>
    <xf numFmtId="0" fontId="41" fillId="5" borderId="12" xfId="4" applyFont="1" applyFill="1" applyBorder="1" applyAlignment="1">
      <alignment vertical="center" wrapText="1"/>
    </xf>
    <xf numFmtId="0" fontId="42" fillId="0" borderId="13" xfId="5" applyFont="1" applyBorder="1" applyAlignment="1">
      <alignment vertical="center" wrapText="1"/>
    </xf>
    <xf numFmtId="0" fontId="42" fillId="6" borderId="14" xfId="5" applyFont="1" applyFill="1" applyBorder="1" applyAlignment="1">
      <alignment horizontal="center" vertical="center" wrapText="1"/>
    </xf>
    <xf numFmtId="0" fontId="42" fillId="6" borderId="15" xfId="5" applyFont="1" applyFill="1" applyBorder="1" applyAlignment="1">
      <alignment horizontal="center" vertical="center" wrapText="1"/>
    </xf>
    <xf numFmtId="0" fontId="43" fillId="3" borderId="15" xfId="4" applyFont="1" applyFill="1" applyBorder="1" applyAlignment="1">
      <alignment horizontal="right" vertical="center" wrapText="1"/>
    </xf>
    <xf numFmtId="0" fontId="0" fillId="0" borderId="15" xfId="4" applyFont="1" applyBorder="1" applyProtection="1">
      <protection locked="0"/>
    </xf>
    <xf numFmtId="0" fontId="42" fillId="0" borderId="16" xfId="5" applyFont="1" applyBorder="1" applyAlignment="1">
      <alignment vertical="center" wrapText="1"/>
    </xf>
    <xf numFmtId="0" fontId="42" fillId="6" borderId="12" xfId="5" applyFont="1" applyFill="1" applyBorder="1" applyAlignment="1">
      <alignment horizontal="center" vertical="center" wrapText="1"/>
    </xf>
    <xf numFmtId="0" fontId="0" fillId="0" borderId="12" xfId="4" applyFont="1" applyBorder="1" applyProtection="1">
      <protection locked="0"/>
    </xf>
    <xf numFmtId="0" fontId="42" fillId="0" borderId="14" xfId="5" applyFont="1" applyBorder="1" applyAlignment="1">
      <alignment horizontal="center" vertical="center" wrapText="1"/>
    </xf>
    <xf numFmtId="0" fontId="42" fillId="0" borderId="17" xfId="5" applyFont="1" applyBorder="1" applyAlignment="1">
      <alignment horizontal="center" vertical="center" wrapText="1"/>
    </xf>
    <xf numFmtId="0" fontId="42" fillId="0" borderId="12" xfId="5" applyFont="1" applyBorder="1" applyAlignment="1">
      <alignment horizontal="center" vertical="center" wrapText="1"/>
    </xf>
    <xf numFmtId="0" fontId="42" fillId="0" borderId="18" xfId="5" applyFont="1" applyBorder="1" applyAlignment="1">
      <alignment vertical="center" wrapText="1"/>
    </xf>
    <xf numFmtId="0" fontId="42" fillId="0" borderId="19" xfId="5" applyFont="1" applyBorder="1" applyAlignment="1">
      <alignment horizontal="center" vertical="center" wrapText="1"/>
    </xf>
    <xf numFmtId="0" fontId="42" fillId="6" borderId="19" xfId="5" applyFont="1" applyFill="1" applyBorder="1" applyAlignment="1">
      <alignment horizontal="center" vertical="center" wrapText="1"/>
    </xf>
    <xf numFmtId="0" fontId="42" fillId="6" borderId="17" xfId="5" applyFont="1" applyFill="1" applyBorder="1" applyAlignment="1">
      <alignment horizontal="center" vertical="center" wrapText="1"/>
    </xf>
    <xf numFmtId="0" fontId="42" fillId="6" borderId="20" xfId="5" applyFont="1" applyFill="1" applyBorder="1" applyAlignment="1">
      <alignment horizontal="center" vertical="center" wrapText="1"/>
    </xf>
    <xf numFmtId="0" fontId="0" fillId="0" borderId="19" xfId="4" applyFont="1" applyBorder="1" applyProtection="1">
      <protection locked="0"/>
    </xf>
    <xf numFmtId="0" fontId="44" fillId="5" borderId="12" xfId="4" applyFont="1" applyFill="1" applyBorder="1" applyAlignment="1">
      <alignment horizontal="left" vertical="center" wrapText="1"/>
    </xf>
    <xf numFmtId="0" fontId="41" fillId="5" borderId="12" xfId="4" applyFont="1" applyFill="1" applyBorder="1" applyAlignment="1">
      <alignment horizontal="right" vertical="top" wrapText="1"/>
    </xf>
    <xf numFmtId="0" fontId="41" fillId="5" borderId="12" xfId="4" applyFont="1" applyFill="1" applyBorder="1" applyAlignment="1">
      <alignment vertical="top" wrapText="1"/>
    </xf>
    <xf numFmtId="0" fontId="42" fillId="0" borderId="15" xfId="5" applyFont="1" applyBorder="1" applyAlignment="1">
      <alignment horizontal="center" vertical="center" wrapText="1"/>
    </xf>
    <xf numFmtId="0" fontId="45" fillId="5" borderId="12" xfId="4" applyFont="1" applyFill="1" applyBorder="1" applyAlignment="1">
      <alignment horizontal="left" vertical="center" wrapText="1"/>
    </xf>
    <xf numFmtId="0" fontId="42" fillId="7" borderId="12" xfId="5" applyFont="1" applyFill="1" applyBorder="1" applyAlignment="1">
      <alignment horizontal="center" vertical="center" wrapText="1"/>
    </xf>
    <xf numFmtId="0" fontId="42" fillId="0" borderId="21" xfId="5" applyFont="1" applyBorder="1" applyAlignment="1">
      <alignment horizontal="center" vertical="center" wrapText="1"/>
    </xf>
    <xf numFmtId="0" fontId="46" fillId="5" borderId="12" xfId="4" applyFont="1" applyFill="1" applyBorder="1" applyAlignment="1">
      <alignment horizontal="right" vertical="center" wrapText="1"/>
    </xf>
    <xf numFmtId="0" fontId="46" fillId="5" borderId="12" xfId="4" applyFont="1" applyFill="1" applyBorder="1" applyAlignment="1">
      <alignment horizontal="center" vertical="center" wrapText="1"/>
    </xf>
    <xf numFmtId="0" fontId="42" fillId="0" borderId="22" xfId="5" applyFont="1" applyBorder="1" applyAlignment="1">
      <alignment horizontal="center" vertical="center" wrapText="1"/>
    </xf>
    <xf numFmtId="0" fontId="42" fillId="6" borderId="16" xfId="5" applyFont="1" applyFill="1" applyBorder="1" applyAlignment="1">
      <alignment vertical="center" wrapText="1"/>
    </xf>
    <xf numFmtId="0" fontId="42" fillId="6" borderId="18" xfId="5" applyFont="1" applyFill="1" applyBorder="1" applyAlignment="1">
      <alignment vertical="center" wrapText="1"/>
    </xf>
    <xf numFmtId="0" fontId="42" fillId="0" borderId="15" xfId="5" applyFont="1" applyBorder="1" applyAlignment="1">
      <alignment vertical="center" wrapText="1"/>
    </xf>
    <xf numFmtId="0" fontId="47" fillId="0" borderId="23" xfId="4" applyFont="1" applyBorder="1" applyAlignment="1">
      <alignment horizontal="left"/>
    </xf>
    <xf numFmtId="0" fontId="47" fillId="0" borderId="15" xfId="4" applyFont="1" applyBorder="1" applyAlignment="1">
      <alignment horizontal="center"/>
    </xf>
    <xf numFmtId="0" fontId="47" fillId="0" borderId="16" xfId="4" applyFont="1" applyBorder="1" applyAlignment="1">
      <alignment horizontal="left"/>
    </xf>
    <xf numFmtId="0" fontId="47" fillId="0" borderId="12" xfId="4" applyFont="1" applyBorder="1" applyAlignment="1">
      <alignment horizontal="center"/>
    </xf>
    <xf numFmtId="0" fontId="42" fillId="0" borderId="12" xfId="5" applyFont="1" applyBorder="1" applyAlignment="1">
      <alignment vertical="center" wrapText="1"/>
    </xf>
    <xf numFmtId="0" fontId="42" fillId="0" borderId="23" xfId="5" applyFont="1" applyBorder="1" applyAlignment="1">
      <alignment vertical="center" wrapText="1"/>
    </xf>
    <xf numFmtId="0" fontId="42" fillId="0" borderId="10" xfId="5" applyFont="1" applyBorder="1" applyAlignment="1">
      <alignment vertical="center" wrapText="1"/>
    </xf>
    <xf numFmtId="0" fontId="42" fillId="6" borderId="11" xfId="5" applyFont="1" applyFill="1" applyBorder="1" applyAlignment="1">
      <alignment horizontal="center" vertical="center" wrapText="1"/>
    </xf>
    <xf numFmtId="0" fontId="21" fillId="6" borderId="12" xfId="5" applyFont="1" applyFill="1" applyBorder="1" applyAlignment="1">
      <alignment horizontal="center" vertical="center" wrapText="1"/>
    </xf>
    <xf numFmtId="0" fontId="45" fillId="5" borderId="24" xfId="4" applyFont="1" applyFill="1" applyBorder="1" applyAlignment="1">
      <alignment horizontal="left" vertical="center" wrapText="1"/>
    </xf>
    <xf numFmtId="0" fontId="41" fillId="5" borderId="24" xfId="4" applyFont="1" applyFill="1" applyBorder="1" applyAlignment="1">
      <alignment horizontal="right" vertical="center" wrapText="1"/>
    </xf>
    <xf numFmtId="0" fontId="42" fillId="0" borderId="20" xfId="5" applyFont="1" applyBorder="1" applyAlignment="1">
      <alignment horizontal="center" vertical="center" wrapText="1"/>
    </xf>
    <xf numFmtId="0" fontId="42" fillId="6" borderId="13" xfId="5" applyFont="1" applyFill="1" applyBorder="1" applyAlignment="1">
      <alignment vertical="center" wrapText="1"/>
    </xf>
    <xf numFmtId="0" fontId="43" fillId="3" borderId="12" xfId="4" applyFont="1" applyFill="1" applyBorder="1" applyAlignment="1">
      <alignment horizontal="right" vertical="center" wrapText="1"/>
    </xf>
    <xf numFmtId="0" fontId="43" fillId="3" borderId="14" xfId="4" applyFont="1" applyFill="1" applyBorder="1" applyAlignment="1">
      <alignment horizontal="right" vertical="center" wrapText="1"/>
    </xf>
    <xf numFmtId="0" fontId="43" fillId="3" borderId="17" xfId="4" applyFont="1" applyFill="1" applyBorder="1" applyAlignment="1">
      <alignment horizontal="right" vertical="center" wrapText="1"/>
    </xf>
    <xf numFmtId="0" fontId="45" fillId="9" borderId="12" xfId="4" applyFont="1" applyFill="1" applyBorder="1" applyAlignment="1">
      <alignment vertical="center" wrapText="1"/>
    </xf>
    <xf numFmtId="0" fontId="50" fillId="9" borderId="12" xfId="4" applyFont="1" applyFill="1" applyBorder="1" applyAlignment="1">
      <alignment horizontal="center" vertical="center" wrapText="1"/>
    </xf>
    <xf numFmtId="0" fontId="43" fillId="9" borderId="12" xfId="4" applyFont="1" applyFill="1" applyBorder="1" applyAlignment="1">
      <alignment horizontal="right" vertical="center" wrapText="1"/>
    </xf>
    <xf numFmtId="0" fontId="0" fillId="9" borderId="12" xfId="4" applyFont="1" applyFill="1" applyBorder="1" applyProtection="1">
      <protection locked="0"/>
    </xf>
    <xf numFmtId="0" fontId="42" fillId="0" borderId="12" xfId="4" applyFont="1" applyBorder="1" applyAlignment="1">
      <alignment vertical="center" wrapText="1"/>
    </xf>
    <xf numFmtId="0" fontId="52" fillId="0" borderId="12" xfId="4" applyFont="1" applyBorder="1"/>
    <xf numFmtId="0" fontId="4" fillId="0" borderId="12" xfId="5" applyBorder="1"/>
    <xf numFmtId="0" fontId="53" fillId="10" borderId="12" xfId="4" applyFont="1" applyFill="1" applyBorder="1" applyAlignment="1">
      <alignment horizontal="left" wrapText="1"/>
    </xf>
    <xf numFmtId="0" fontId="54" fillId="10" borderId="12" xfId="4" applyFont="1" applyFill="1" applyBorder="1" applyAlignment="1">
      <alignment horizontal="center"/>
    </xf>
    <xf numFmtId="0" fontId="55" fillId="10" borderId="12" xfId="4" applyFont="1" applyFill="1" applyBorder="1" applyAlignment="1">
      <alignment horizontal="center"/>
    </xf>
    <xf numFmtId="0" fontId="56" fillId="10" borderId="12" xfId="4" applyFont="1" applyFill="1" applyBorder="1"/>
    <xf numFmtId="0" fontId="57" fillId="10" borderId="12" xfId="5" applyFont="1" applyFill="1" applyBorder="1"/>
    <xf numFmtId="0" fontId="58" fillId="0" borderId="0" xfId="6"/>
    <xf numFmtId="0" fontId="28" fillId="13" borderId="30" xfId="6" applyFont="1" applyFill="1" applyBorder="1" applyAlignment="1">
      <alignment horizontal="center" vertical="center"/>
    </xf>
    <xf numFmtId="0" fontId="23" fillId="0" borderId="32" xfId="6" applyFont="1" applyBorder="1" applyAlignment="1">
      <alignment horizontal="center" vertical="center" wrapText="1"/>
    </xf>
    <xf numFmtId="0" fontId="23" fillId="0" borderId="33" xfId="6" applyFont="1" applyBorder="1" applyAlignment="1">
      <alignment horizontal="center" vertical="center" wrapText="1"/>
    </xf>
    <xf numFmtId="0" fontId="25" fillId="0" borderId="32" xfId="6" applyFont="1" applyBorder="1" applyAlignment="1">
      <alignment horizontal="left" vertical="center" wrapText="1"/>
    </xf>
    <xf numFmtId="0" fontId="20" fillId="14" borderId="12" xfId="7" applyFont="1" applyFill="1" applyBorder="1" applyAlignment="1">
      <alignment vertical="center" wrapText="1"/>
    </xf>
    <xf numFmtId="0" fontId="20" fillId="14" borderId="12" xfId="7" applyFont="1" applyFill="1" applyBorder="1" applyAlignment="1">
      <alignment horizontal="center" vertical="center" wrapText="1"/>
    </xf>
    <xf numFmtId="0" fontId="2" fillId="0" borderId="0" xfId="8"/>
    <xf numFmtId="0" fontId="23" fillId="0" borderId="32" xfId="6" applyFont="1" applyBorder="1" applyAlignment="1">
      <alignment horizontal="left" vertical="center" wrapText="1"/>
    </xf>
    <xf numFmtId="0" fontId="23" fillId="0" borderId="35" xfId="6" applyFont="1" applyBorder="1" applyAlignment="1">
      <alignment horizontal="center" vertical="center" wrapText="1"/>
    </xf>
    <xf numFmtId="0" fontId="23" fillId="0" borderId="33" xfId="6" applyFont="1" applyBorder="1" applyAlignment="1">
      <alignment horizontal="left" vertical="center" wrapText="1"/>
    </xf>
    <xf numFmtId="0" fontId="23" fillId="0" borderId="34" xfId="6" applyFont="1" applyBorder="1" applyAlignment="1">
      <alignment horizontal="center" vertical="center" wrapText="1"/>
    </xf>
    <xf numFmtId="0" fontId="25" fillId="0" borderId="12" xfId="6" applyFont="1" applyBorder="1" applyAlignment="1">
      <alignment horizontal="center" vertical="center" wrapText="1"/>
    </xf>
    <xf numFmtId="0" fontId="24" fillId="0" borderId="0" xfId="8" applyFont="1" applyAlignment="1">
      <alignment wrapText="1"/>
    </xf>
    <xf numFmtId="0" fontId="24" fillId="0" borderId="12" xfId="8" applyFont="1" applyBorder="1" applyAlignment="1">
      <alignment wrapText="1"/>
    </xf>
    <xf numFmtId="0" fontId="24" fillId="0" borderId="12" xfId="8" applyFont="1" applyBorder="1" applyAlignment="1">
      <alignment horizontal="right" wrapText="1"/>
    </xf>
    <xf numFmtId="0" fontId="64" fillId="0" borderId="12" xfId="9" applyFont="1" applyBorder="1" applyAlignment="1">
      <alignment horizontal="right" wrapText="1"/>
    </xf>
    <xf numFmtId="0" fontId="21" fillId="0" borderId="35" xfId="6" applyFont="1" applyBorder="1" applyAlignment="1">
      <alignment horizontal="left" vertical="center" wrapText="1"/>
    </xf>
    <xf numFmtId="0" fontId="21" fillId="0" borderId="35" xfId="6" applyFont="1" applyBorder="1" applyAlignment="1">
      <alignment horizontal="center" vertical="center" wrapText="1"/>
    </xf>
    <xf numFmtId="0" fontId="21" fillId="0" borderId="33" xfId="6" applyFont="1" applyBorder="1" applyAlignment="1">
      <alignment horizontal="center" vertical="center" wrapText="1"/>
    </xf>
    <xf numFmtId="0" fontId="21" fillId="0" borderId="12" xfId="6" applyFont="1" applyBorder="1" applyAlignment="1">
      <alignment horizontal="center" vertical="center" wrapText="1"/>
    </xf>
    <xf numFmtId="0" fontId="19" fillId="14" borderId="12" xfId="0" applyFont="1" applyFill="1" applyBorder="1" applyAlignment="1">
      <alignment vertical="center" wrapText="1"/>
    </xf>
    <xf numFmtId="0" fontId="20" fillId="6" borderId="12" xfId="6" applyFont="1" applyFill="1" applyBorder="1" applyAlignment="1">
      <alignment horizontal="center" vertical="center"/>
    </xf>
    <xf numFmtId="0" fontId="20" fillId="14" borderId="12" xfId="0" applyFont="1" applyFill="1" applyBorder="1" applyAlignment="1">
      <alignment horizontal="center" vertical="center" wrapText="1"/>
    </xf>
    <xf numFmtId="0" fontId="20" fillId="6" borderId="12" xfId="6" applyFont="1" applyFill="1" applyBorder="1" applyAlignment="1">
      <alignment horizontal="center" vertical="center" wrapText="1"/>
    </xf>
    <xf numFmtId="0" fontId="20" fillId="14" borderId="12" xfId="0" applyFont="1" applyFill="1" applyBorder="1" applyAlignment="1">
      <alignment horizontal="left" vertical="center" wrapText="1"/>
    </xf>
    <xf numFmtId="0" fontId="66" fillId="0" borderId="12" xfId="0" applyFont="1" applyBorder="1"/>
    <xf numFmtId="0" fontId="21" fillId="0" borderId="12" xfId="0" applyFont="1" applyBorder="1" applyAlignment="1">
      <alignment vertical="top" wrapText="1"/>
    </xf>
    <xf numFmtId="0" fontId="25" fillId="0" borderId="47" xfId="6" applyFont="1" applyBorder="1" applyAlignment="1">
      <alignment horizontal="center" vertical="center" wrapText="1"/>
    </xf>
    <xf numFmtId="0" fontId="23" fillId="0" borderId="36" xfId="6" applyFont="1" applyBorder="1"/>
    <xf numFmtId="0" fontId="25" fillId="0" borderId="49" xfId="6" applyFont="1" applyBorder="1" applyAlignment="1">
      <alignment horizontal="center" vertical="center" wrapText="1"/>
    </xf>
    <xf numFmtId="0" fontId="25" fillId="0" borderId="12" xfId="6" applyFont="1" applyBorder="1" applyAlignment="1">
      <alignment horizontal="center" vertical="center"/>
    </xf>
    <xf numFmtId="0" fontId="23" fillId="0" borderId="52" xfId="6" applyFont="1" applyBorder="1"/>
    <xf numFmtId="0" fontId="62" fillId="0" borderId="12" xfId="0" applyFont="1" applyBorder="1" applyAlignment="1">
      <alignment horizontal="left" vertical="top" wrapText="1"/>
    </xf>
    <xf numFmtId="0" fontId="21" fillId="0" borderId="36" xfId="6" applyFont="1" applyBorder="1"/>
    <xf numFmtId="0" fontId="21" fillId="0" borderId="12" xfId="6" applyFont="1" applyBorder="1" applyAlignment="1">
      <alignment horizontal="left" vertical="center" wrapText="1"/>
    </xf>
    <xf numFmtId="0" fontId="21" fillId="0" borderId="12" xfId="6" applyFont="1" applyBorder="1"/>
    <xf numFmtId="0" fontId="21" fillId="6" borderId="12" xfId="6" applyFont="1" applyFill="1" applyBorder="1" applyAlignment="1">
      <alignment horizontal="center" vertical="center" wrapText="1"/>
    </xf>
    <xf numFmtId="0" fontId="19" fillId="14" borderId="12" xfId="0" applyFont="1" applyFill="1" applyBorder="1" applyAlignment="1">
      <alignment horizontal="center" vertical="center" wrapText="1"/>
    </xf>
    <xf numFmtId="0" fontId="21" fillId="6" borderId="12" xfId="6" applyFont="1" applyFill="1" applyBorder="1" applyAlignment="1">
      <alignment horizontal="center" vertical="center"/>
    </xf>
    <xf numFmtId="0" fontId="21" fillId="6" borderId="12" xfId="6" applyFont="1" applyFill="1" applyBorder="1"/>
    <xf numFmtId="0" fontId="42" fillId="3" borderId="12" xfId="4" applyFont="1" applyFill="1" applyBorder="1" applyAlignment="1">
      <alignment vertical="center" wrapText="1"/>
    </xf>
    <xf numFmtId="0" fontId="51" fillId="3" borderId="12" xfId="4" applyFont="1" applyFill="1" applyBorder="1" applyAlignment="1">
      <alignment horizontal="center" vertical="center"/>
    </xf>
    <xf numFmtId="0" fontId="11" fillId="14" borderId="12" xfId="0" applyFont="1" applyFill="1" applyBorder="1" applyAlignment="1">
      <alignment vertical="center" wrapText="1"/>
    </xf>
    <xf numFmtId="0" fontId="25" fillId="0" borderId="0" xfId="0" applyFont="1"/>
    <xf numFmtId="0" fontId="21" fillId="6" borderId="33" xfId="6" applyFont="1" applyFill="1" applyBorder="1" applyAlignment="1">
      <alignment horizontal="center" vertical="center" wrapText="1"/>
    </xf>
    <xf numFmtId="0" fontId="23" fillId="6" borderId="34" xfId="6" applyFont="1" applyFill="1" applyBorder="1" applyAlignment="1">
      <alignment horizontal="center" vertical="center" wrapText="1"/>
    </xf>
    <xf numFmtId="0" fontId="25" fillId="6" borderId="12" xfId="6" applyFont="1" applyFill="1" applyBorder="1" applyAlignment="1">
      <alignment horizontal="center" vertical="center" wrapText="1"/>
    </xf>
    <xf numFmtId="0" fontId="23" fillId="6" borderId="33" xfId="6" applyFont="1" applyFill="1" applyBorder="1" applyAlignment="1">
      <alignment horizontal="center" vertical="center" wrapText="1"/>
    </xf>
    <xf numFmtId="0" fontId="21" fillId="6" borderId="35" xfId="6" applyFont="1" applyFill="1" applyBorder="1" applyAlignment="1">
      <alignment horizontal="center" vertical="center" wrapText="1"/>
    </xf>
    <xf numFmtId="0" fontId="8" fillId="6" borderId="0" xfId="3" applyFont="1" applyFill="1"/>
    <xf numFmtId="0" fontId="7" fillId="14" borderId="12" xfId="9" applyFont="1" applyFill="1" applyBorder="1" applyAlignment="1">
      <alignment vertical="center" wrapText="1"/>
    </xf>
    <xf numFmtId="0" fontId="11" fillId="6" borderId="12" xfId="0" applyFont="1" applyFill="1" applyBorder="1" applyAlignment="1">
      <alignment horizontal="center" vertical="center" wrapText="1"/>
    </xf>
    <xf numFmtId="0" fontId="20" fillId="0" borderId="12" xfId="0" applyFont="1" applyBorder="1" applyAlignment="1">
      <alignment horizontal="center" vertical="center" wrapText="1"/>
    </xf>
    <xf numFmtId="0" fontId="8" fillId="0" borderId="0" xfId="3" applyFont="1" applyAlignment="1">
      <alignment horizontal="center"/>
    </xf>
    <xf numFmtId="0" fontId="15" fillId="0" borderId="12" xfId="8" applyFont="1" applyBorder="1" applyAlignment="1">
      <alignment horizontal="right" wrapText="1"/>
    </xf>
    <xf numFmtId="0" fontId="13" fillId="0" borderId="12" xfId="0" applyFont="1" applyBorder="1" applyAlignment="1">
      <alignment vertical="center" wrapText="1"/>
    </xf>
    <xf numFmtId="0" fontId="11" fillId="0" borderId="12" xfId="0" applyFont="1" applyBorder="1" applyAlignment="1">
      <alignment vertical="center" wrapText="1"/>
    </xf>
    <xf numFmtId="0" fontId="13" fillId="14" borderId="12" xfId="0" applyFont="1" applyFill="1" applyBorder="1" applyAlignment="1">
      <alignment vertical="top" wrapText="1"/>
    </xf>
    <xf numFmtId="0" fontId="13" fillId="0" borderId="12" xfId="0" applyFont="1" applyBorder="1" applyAlignment="1">
      <alignment wrapText="1"/>
    </xf>
    <xf numFmtId="0" fontId="11" fillId="0" borderId="12" xfId="0" applyFont="1" applyBorder="1" applyAlignment="1">
      <alignment wrapText="1"/>
    </xf>
    <xf numFmtId="0" fontId="25" fillId="0" borderId="12" xfId="0" applyFont="1" applyBorder="1"/>
    <xf numFmtId="0" fontId="68" fillId="0" borderId="54" xfId="0" applyFont="1" applyBorder="1"/>
    <xf numFmtId="0" fontId="68" fillId="0" borderId="5" xfId="0" applyFont="1" applyBorder="1"/>
    <xf numFmtId="0" fontId="0" fillId="0" borderId="12" xfId="0" applyBorder="1"/>
    <xf numFmtId="0" fontId="68" fillId="0" borderId="12" xfId="0" applyFont="1" applyBorder="1" applyAlignment="1">
      <alignment wrapText="1"/>
    </xf>
    <xf numFmtId="0" fontId="1" fillId="0" borderId="12" xfId="0" applyFont="1" applyBorder="1"/>
    <xf numFmtId="0" fontId="23" fillId="0" borderId="42" xfId="6" applyFont="1" applyBorder="1" applyAlignment="1">
      <alignment horizontal="left" vertical="top" wrapText="1"/>
    </xf>
    <xf numFmtId="0" fontId="23" fillId="0" borderId="0" xfId="6" applyFont="1" applyAlignment="1">
      <alignment horizontal="left" vertical="top" wrapText="1"/>
    </xf>
    <xf numFmtId="0" fontId="23" fillId="0" borderId="43" xfId="6" applyFont="1" applyBorder="1" applyAlignment="1">
      <alignment horizontal="left" vertical="top" wrapText="1"/>
    </xf>
    <xf numFmtId="0" fontId="23" fillId="0" borderId="44" xfId="6" applyFont="1" applyBorder="1" applyAlignment="1">
      <alignment horizontal="left" vertical="top" wrapText="1"/>
    </xf>
    <xf numFmtId="0" fontId="23" fillId="0" borderId="45" xfId="6" applyFont="1" applyBorder="1" applyAlignment="1">
      <alignment horizontal="left" vertical="top" wrapText="1"/>
    </xf>
    <xf numFmtId="0" fontId="23" fillId="0" borderId="46" xfId="6" applyFont="1" applyBorder="1" applyAlignment="1">
      <alignment horizontal="left" vertical="top" wrapText="1"/>
    </xf>
    <xf numFmtId="0" fontId="22" fillId="0" borderId="0" xfId="6" applyFont="1" applyAlignment="1">
      <alignment horizontal="left" vertical="top" wrapText="1"/>
    </xf>
    <xf numFmtId="0" fontId="8" fillId="0" borderId="0" xfId="3" applyFont="1" applyAlignment="1">
      <alignment horizontal="right"/>
    </xf>
    <xf numFmtId="0" fontId="8" fillId="0" borderId="0" xfId="3" applyFont="1"/>
    <xf numFmtId="0" fontId="18" fillId="11" borderId="0" xfId="3" applyFont="1" applyFill="1" applyAlignment="1">
      <alignment horizontal="center"/>
    </xf>
    <xf numFmtId="0" fontId="18" fillId="12" borderId="0" xfId="3" applyFont="1" applyFill="1" applyAlignment="1">
      <alignment horizontal="center" vertical="center" wrapText="1"/>
    </xf>
    <xf numFmtId="0" fontId="27" fillId="12" borderId="0" xfId="3" applyFont="1" applyFill="1" applyAlignment="1">
      <alignment horizontal="center" vertical="center" wrapText="1"/>
    </xf>
    <xf numFmtId="0" fontId="23" fillId="0" borderId="0" xfId="6" applyFont="1"/>
    <xf numFmtId="0" fontId="22" fillId="0" borderId="0" xfId="6" applyFont="1" applyAlignment="1">
      <alignment horizontal="left"/>
    </xf>
    <xf numFmtId="0" fontId="28" fillId="16" borderId="47" xfId="6" applyFont="1" applyFill="1" applyBorder="1" applyAlignment="1">
      <alignment horizontal="center" vertical="center"/>
    </xf>
    <xf numFmtId="0" fontId="23" fillId="15" borderId="29" xfId="6" applyFont="1" applyFill="1" applyBorder="1" applyAlignment="1">
      <alignment horizontal="center"/>
    </xf>
    <xf numFmtId="0" fontId="23" fillId="15" borderId="48" xfId="6" applyFont="1" applyFill="1" applyBorder="1" applyAlignment="1">
      <alignment horizontal="center"/>
    </xf>
    <xf numFmtId="0" fontId="65" fillId="0" borderId="39" xfId="6" applyFont="1" applyBorder="1" applyAlignment="1">
      <alignment horizontal="left" vertical="top" wrapText="1"/>
    </xf>
    <xf numFmtId="0" fontId="23" fillId="0" borderId="40" xfId="6" applyFont="1" applyBorder="1"/>
    <xf numFmtId="0" fontId="23" fillId="0" borderId="41" xfId="6" applyFont="1" applyBorder="1"/>
    <xf numFmtId="0" fontId="23" fillId="0" borderId="43" xfId="6" applyFont="1" applyBorder="1"/>
    <xf numFmtId="0" fontId="23" fillId="0" borderId="45" xfId="6" applyFont="1" applyBorder="1"/>
    <xf numFmtId="0" fontId="23" fillId="0" borderId="46" xfId="6" applyFont="1" applyBorder="1"/>
    <xf numFmtId="0" fontId="28" fillId="13" borderId="50" xfId="6" applyFont="1" applyFill="1" applyBorder="1" applyAlignment="1">
      <alignment horizontal="center" vertical="center"/>
    </xf>
    <xf numFmtId="0" fontId="28" fillId="13" borderId="51" xfId="6" applyFont="1" applyFill="1" applyBorder="1" applyAlignment="1">
      <alignment horizontal="center" vertical="center"/>
    </xf>
    <xf numFmtId="0" fontId="65" fillId="0" borderId="40" xfId="6" applyFont="1" applyBorder="1" applyAlignment="1">
      <alignment horizontal="left" vertical="top" wrapText="1"/>
    </xf>
    <xf numFmtId="0" fontId="65" fillId="0" borderId="41" xfId="6" applyFont="1" applyBorder="1" applyAlignment="1">
      <alignment horizontal="left" vertical="top" wrapText="1"/>
    </xf>
    <xf numFmtId="0" fontId="28" fillId="13" borderId="53" xfId="6" applyFont="1" applyFill="1" applyBorder="1" applyAlignment="1">
      <alignment horizontal="center" vertical="center"/>
    </xf>
    <xf numFmtId="0" fontId="28" fillId="13" borderId="45" xfId="6" applyFont="1" applyFill="1" applyBorder="1" applyAlignment="1">
      <alignment horizontal="center" vertical="center"/>
    </xf>
    <xf numFmtId="0" fontId="28" fillId="13" borderId="47" xfId="6" applyFont="1" applyFill="1" applyBorder="1" applyAlignment="1">
      <alignment horizontal="center" vertical="center"/>
    </xf>
    <xf numFmtId="0" fontId="28" fillId="13" borderId="29" xfId="6" applyFont="1" applyFill="1" applyBorder="1" applyAlignment="1">
      <alignment horizontal="center" vertical="center"/>
    </xf>
    <xf numFmtId="0" fontId="67" fillId="13" borderId="53" xfId="6" applyFont="1" applyFill="1" applyBorder="1" applyAlignment="1">
      <alignment horizontal="center" vertical="center"/>
    </xf>
    <xf numFmtId="0" fontId="67" fillId="13" borderId="45" xfId="6" applyFont="1" applyFill="1" applyBorder="1" applyAlignment="1">
      <alignment horizontal="center" vertical="center"/>
    </xf>
    <xf numFmtId="0" fontId="10" fillId="13" borderId="53" xfId="6" applyFont="1" applyFill="1" applyBorder="1" applyAlignment="1">
      <alignment horizontal="center" vertical="center"/>
    </xf>
    <xf numFmtId="0" fontId="28" fillId="13" borderId="30" xfId="6" applyFont="1" applyFill="1" applyBorder="1" applyAlignment="1">
      <alignment horizontal="center" vertical="center"/>
    </xf>
    <xf numFmtId="0" fontId="23" fillId="0" borderId="31" xfId="6" applyFont="1" applyBorder="1"/>
    <xf numFmtId="0" fontId="12" fillId="0" borderId="0" xfId="3" applyFont="1" applyAlignment="1">
      <alignment horizontal="left" vertical="top" wrapText="1"/>
    </xf>
    <xf numFmtId="0" fontId="10" fillId="13" borderId="30" xfId="3" applyFont="1" applyFill="1" applyBorder="1" applyAlignment="1">
      <alignment horizontal="center" vertical="center"/>
    </xf>
    <xf numFmtId="0" fontId="8" fillId="0" borderId="31" xfId="3" applyFont="1" applyBorder="1"/>
    <xf numFmtId="0" fontId="10" fillId="15" borderId="37" xfId="3" applyFont="1" applyFill="1" applyBorder="1" applyAlignment="1">
      <alignment horizontal="center"/>
    </xf>
    <xf numFmtId="0" fontId="10" fillId="15" borderId="38" xfId="3" applyFont="1" applyFill="1" applyBorder="1" applyAlignment="1">
      <alignment horizontal="center"/>
    </xf>
    <xf numFmtId="0" fontId="10" fillId="15" borderId="36" xfId="3" applyFont="1" applyFill="1" applyBorder="1" applyAlignment="1">
      <alignment horizontal="center"/>
    </xf>
    <xf numFmtId="0" fontId="60" fillId="0" borderId="0" xfId="6" applyFont="1" applyAlignment="1">
      <alignment horizontal="center" vertical="top" wrapText="1"/>
    </xf>
    <xf numFmtId="0" fontId="59" fillId="0" borderId="0" xfId="6" applyFont="1" applyAlignment="1">
      <alignment horizontal="right"/>
    </xf>
    <xf numFmtId="0" fontId="58" fillId="0" borderId="0" xfId="6"/>
    <xf numFmtId="0" fontId="59" fillId="0" borderId="31" xfId="6" applyFont="1" applyBorder="1"/>
    <xf numFmtId="0" fontId="34" fillId="0" borderId="9" xfId="4" applyFont="1" applyBorder="1" applyAlignment="1">
      <alignment horizontal="center"/>
    </xf>
    <xf numFmtId="0" fontId="34" fillId="0" borderId="2" xfId="4" applyFont="1" applyBorder="1" applyAlignment="1">
      <alignment horizontal="center"/>
    </xf>
    <xf numFmtId="0" fontId="34" fillId="0" borderId="3" xfId="4" applyFont="1" applyBorder="1" applyAlignment="1">
      <alignment horizontal="center"/>
    </xf>
    <xf numFmtId="0" fontId="30" fillId="0" borderId="1" xfId="4" applyFont="1" applyBorder="1" applyAlignment="1">
      <alignment horizontal="center" wrapText="1"/>
    </xf>
    <xf numFmtId="0" fontId="30" fillId="0" borderId="2" xfId="4" applyFont="1" applyBorder="1" applyAlignment="1">
      <alignment horizontal="center" wrapText="1"/>
    </xf>
    <xf numFmtId="0" fontId="30" fillId="0" borderId="3" xfId="4" applyFont="1" applyBorder="1" applyAlignment="1">
      <alignment horizontal="center" wrapText="1"/>
    </xf>
    <xf numFmtId="0" fontId="34" fillId="3" borderId="6" xfId="4" applyFont="1" applyFill="1" applyBorder="1" applyAlignment="1">
      <alignment horizontal="center"/>
    </xf>
    <xf numFmtId="0" fontId="34" fillId="3" borderId="7" xfId="4" applyFont="1" applyFill="1" applyBorder="1" applyAlignment="1">
      <alignment horizontal="center"/>
    </xf>
    <xf numFmtId="0" fontId="34" fillId="3" borderId="8" xfId="4" applyFont="1" applyFill="1" applyBorder="1" applyAlignment="1">
      <alignment horizontal="center"/>
    </xf>
    <xf numFmtId="0" fontId="48" fillId="8" borderId="25" xfId="4" applyFont="1" applyFill="1" applyBorder="1" applyAlignment="1">
      <alignment horizontal="center" vertical="center" wrapText="1"/>
    </xf>
    <xf numFmtId="0" fontId="48" fillId="8" borderId="0" xfId="4" applyFont="1" applyFill="1" applyAlignment="1">
      <alignment horizontal="center" vertical="center" wrapText="1"/>
    </xf>
    <xf numFmtId="0" fontId="48" fillId="8" borderId="26" xfId="4" applyFont="1" applyFill="1" applyBorder="1" applyAlignment="1">
      <alignment horizontal="center" vertical="center" wrapText="1"/>
    </xf>
    <xf numFmtId="0" fontId="48" fillId="8" borderId="7" xfId="4" applyFont="1" applyFill="1" applyBorder="1" applyAlignment="1">
      <alignment horizontal="center" vertical="center" wrapText="1"/>
    </xf>
    <xf numFmtId="0" fontId="49" fillId="0" borderId="27" xfId="4" applyFont="1" applyBorder="1" applyAlignment="1">
      <alignment horizontal="center" vertical="center" wrapText="1"/>
    </xf>
    <xf numFmtId="0" fontId="49" fillId="0" borderId="28" xfId="4" applyFont="1" applyBorder="1" applyAlignment="1">
      <alignment horizontal="center" vertical="center" wrapText="1"/>
    </xf>
    <xf numFmtId="0" fontId="68" fillId="0" borderId="27" xfId="0" applyFont="1" applyBorder="1" applyAlignment="1">
      <alignment horizontal="center"/>
    </xf>
    <xf numFmtId="0" fontId="68" fillId="0" borderId="54" xfId="0" applyFont="1" applyBorder="1" applyAlignment="1">
      <alignment horizontal="center"/>
    </xf>
    <xf numFmtId="0" fontId="70" fillId="0" borderId="17" xfId="0" applyFont="1" applyBorder="1" applyAlignment="1">
      <alignment horizontal="center"/>
    </xf>
    <xf numFmtId="0" fontId="70" fillId="0" borderId="55" xfId="0" applyFont="1" applyBorder="1" applyAlignment="1">
      <alignment horizontal="center"/>
    </xf>
    <xf numFmtId="0" fontId="70" fillId="0" borderId="56" xfId="0" applyFont="1" applyBorder="1" applyAlignment="1">
      <alignment horizontal="center"/>
    </xf>
    <xf numFmtId="0" fontId="69" fillId="0" borderId="0" xfId="0" applyFont="1" applyAlignment="1">
      <alignment horizontal="center"/>
    </xf>
  </cellXfs>
  <cellStyles count="10">
    <cellStyle name="Normal" xfId="2" xr:uid="{00000000-0005-0000-0000-000000000000}"/>
    <cellStyle name="Normal 2" xfId="4" xr:uid="{6BE1776E-E6BC-455A-8E84-CAC1F8E19A04}"/>
    <cellStyle name="Гиперссылка" xfId="1" builtinId="8"/>
    <cellStyle name="Гиперссылка 2" xfId="9" xr:uid="{0F99FC07-25AE-4D1E-8C48-C10EDF3F08FE}"/>
    <cellStyle name="Обычный" xfId="0" builtinId="0"/>
    <cellStyle name="Обычный 2" xfId="3" xr:uid="{00000000-0005-0000-0000-000003000000}"/>
    <cellStyle name="Обычный 2 2" xfId="6" xr:uid="{32015961-2BF5-4893-A4F3-BD6D8CF57ADD}"/>
    <cellStyle name="Обычный 3" xfId="5" xr:uid="{E265407C-6385-494A-9D93-F93CE0BA5AE0}"/>
    <cellStyle name="Обычный 4" xfId="7" xr:uid="{DCDD0E54-B799-4D68-98C7-0000AEA23156}"/>
    <cellStyle name="Обычный 5" xfId="8" xr:uid="{0B531839-7F82-4058-A52D-9123339770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nfcom.ru/dielektricheskie-sredstva-zashchity/kovriki-dielektricheskie/kovrik-dielektricheskii-750kh750-mm?utm_source=yandex-market&amp;utm_medium=cpc&amp;utm_campaign=yamart&amp;utm_term=1689&amp;ymclid=1621510893863321775440000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3"/>
  <sheetViews>
    <sheetView workbookViewId="0">
      <selection activeCell="A24" sqref="A24"/>
    </sheetView>
  </sheetViews>
  <sheetFormatPr defaultColWidth="8.85546875" defaultRowHeight="18.75" x14ac:dyDescent="0.3"/>
  <cols>
    <col min="1" max="1" width="46.42578125" style="23" customWidth="1"/>
    <col min="2" max="2" width="90.42578125" style="24" customWidth="1"/>
  </cols>
  <sheetData>
    <row r="2" spans="1:3" x14ac:dyDescent="0.3">
      <c r="B2" s="23"/>
    </row>
    <row r="3" spans="1:3" x14ac:dyDescent="0.3">
      <c r="A3" s="132" t="s">
        <v>0</v>
      </c>
      <c r="B3" s="133" t="s">
        <v>1</v>
      </c>
    </row>
    <row r="4" spans="1:3" ht="37.5" x14ac:dyDescent="0.3">
      <c r="A4" s="132" t="s">
        <v>2</v>
      </c>
      <c r="B4" s="173" t="s">
        <v>704</v>
      </c>
    </row>
    <row r="5" spans="1:3" x14ac:dyDescent="0.3">
      <c r="A5" s="132" t="s">
        <v>546</v>
      </c>
      <c r="B5" s="133" t="s">
        <v>706</v>
      </c>
    </row>
    <row r="6" spans="1:3" ht="37.5" x14ac:dyDescent="0.3">
      <c r="A6" s="132" t="s">
        <v>3</v>
      </c>
      <c r="B6" s="133" t="s">
        <v>707</v>
      </c>
    </row>
    <row r="7" spans="1:3" x14ac:dyDescent="0.3">
      <c r="A7" s="132" t="s">
        <v>4</v>
      </c>
      <c r="B7" s="133" t="s">
        <v>708</v>
      </c>
    </row>
    <row r="8" spans="1:3" x14ac:dyDescent="0.3">
      <c r="A8" s="132" t="s">
        <v>5</v>
      </c>
      <c r="B8" s="173" t="s">
        <v>711</v>
      </c>
    </row>
    <row r="9" spans="1:3" x14ac:dyDescent="0.3">
      <c r="A9" s="132" t="s">
        <v>6</v>
      </c>
      <c r="B9" s="173" t="s">
        <v>712</v>
      </c>
    </row>
    <row r="10" spans="1:3" s="32" customFormat="1" x14ac:dyDescent="0.3">
      <c r="A10" s="132" t="s">
        <v>7</v>
      </c>
      <c r="B10" s="134" t="s">
        <v>713</v>
      </c>
    </row>
    <row r="11" spans="1:3" x14ac:dyDescent="0.3">
      <c r="A11" s="132" t="s">
        <v>547</v>
      </c>
      <c r="B11" s="133">
        <v>89233255515</v>
      </c>
    </row>
    <row r="12" spans="1:3" ht="37.5" x14ac:dyDescent="0.3">
      <c r="A12" s="132" t="s">
        <v>548</v>
      </c>
      <c r="B12" s="133" t="s">
        <v>709</v>
      </c>
      <c r="C12" s="31"/>
    </row>
    <row r="13" spans="1:3" x14ac:dyDescent="0.3">
      <c r="A13" s="132" t="s">
        <v>549</v>
      </c>
      <c r="B13" s="134" t="s">
        <v>710</v>
      </c>
      <c r="C13" s="31"/>
    </row>
    <row r="14" spans="1:3" x14ac:dyDescent="0.3">
      <c r="A14" s="132" t="s">
        <v>550</v>
      </c>
      <c r="B14" s="133">
        <v>89950740937</v>
      </c>
      <c r="C14" s="31"/>
    </row>
    <row r="15" spans="1:3" x14ac:dyDescent="0.3">
      <c r="A15" s="132" t="s">
        <v>551</v>
      </c>
      <c r="B15" s="133">
        <v>5</v>
      </c>
    </row>
    <row r="16" spans="1:3" x14ac:dyDescent="0.3">
      <c r="A16" s="132" t="s">
        <v>8</v>
      </c>
      <c r="B16" s="133">
        <v>5</v>
      </c>
    </row>
    <row r="17" spans="1:2" ht="37.5" x14ac:dyDescent="0.3">
      <c r="A17" s="132" t="s">
        <v>552</v>
      </c>
      <c r="B17" s="133">
        <v>9</v>
      </c>
    </row>
    <row r="18" spans="1:2" x14ac:dyDescent="0.3">
      <c r="B18" s="32"/>
    </row>
    <row r="20" spans="1:2" x14ac:dyDescent="0.3">
      <c r="A20" s="131" t="s">
        <v>553</v>
      </c>
      <c r="B20" s="125"/>
    </row>
    <row r="21" spans="1:2" x14ac:dyDescent="0.3">
      <c r="A21" s="131" t="s">
        <v>554</v>
      </c>
      <c r="B21" s="125"/>
    </row>
    <row r="22" spans="1:2" x14ac:dyDescent="0.3">
      <c r="A22" s="131" t="s">
        <v>555</v>
      </c>
      <c r="B22" s="125"/>
    </row>
    <row r="23" spans="1:2" ht="37.5" x14ac:dyDescent="0.3">
      <c r="A23" s="131" t="s">
        <v>556</v>
      </c>
      <c r="B23" s="12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1"/>
  <sheetViews>
    <sheetView topLeftCell="A22" zoomScale="70" zoomScaleNormal="70" workbookViewId="0">
      <selection activeCell="C32" sqref="C32"/>
    </sheetView>
  </sheetViews>
  <sheetFormatPr defaultColWidth="14.42578125" defaultRowHeight="15" customHeight="1" x14ac:dyDescent="0.25"/>
  <cols>
    <col min="1" max="1" width="5.140625" style="6" customWidth="1"/>
    <col min="2" max="2" width="52" style="6" customWidth="1"/>
    <col min="3" max="3" width="56.85546875" style="30" customWidth="1"/>
    <col min="4" max="4" width="26" style="6" customWidth="1"/>
    <col min="5" max="5" width="15.42578125" style="6" customWidth="1"/>
    <col min="6" max="6" width="19.5703125" style="6" customWidth="1"/>
    <col min="7" max="7" width="14.42578125" style="168" customWidth="1"/>
    <col min="8" max="8" width="25" style="6" customWidth="1"/>
    <col min="9" max="11" width="8.5703125" style="2" customWidth="1"/>
    <col min="12" max="16384" width="14.42578125" style="2"/>
  </cols>
  <sheetData>
    <row r="1" spans="1:10" x14ac:dyDescent="0.25">
      <c r="A1" s="192"/>
      <c r="B1" s="193"/>
      <c r="C1" s="193"/>
      <c r="D1" s="193"/>
      <c r="E1" s="193"/>
      <c r="F1" s="193"/>
      <c r="G1" s="193"/>
      <c r="H1" s="193"/>
    </row>
    <row r="2" spans="1:10" s="38" customFormat="1" ht="21" x14ac:dyDescent="0.35">
      <c r="A2" s="194" t="s">
        <v>10</v>
      </c>
      <c r="B2" s="194"/>
      <c r="C2" s="194"/>
      <c r="D2" s="194"/>
      <c r="E2" s="194"/>
      <c r="F2" s="194"/>
      <c r="G2" s="194"/>
      <c r="H2" s="194"/>
    </row>
    <row r="3" spans="1:10" s="38" customFormat="1" ht="21" customHeight="1" x14ac:dyDescent="0.35">
      <c r="A3" s="195" t="str">
        <f>'Информация о Чемпионате'!B4</f>
        <v>Региональный этап чемпионата по профессиональному мастерству «Профессионалы» Юниоры</v>
      </c>
      <c r="B3" s="195"/>
      <c r="C3" s="195"/>
      <c r="D3" s="195"/>
      <c r="E3" s="195"/>
      <c r="F3" s="195"/>
      <c r="G3" s="195"/>
      <c r="H3" s="195"/>
      <c r="I3" s="39"/>
      <c r="J3" s="39"/>
    </row>
    <row r="4" spans="1:10" s="38" customFormat="1" ht="21" x14ac:dyDescent="0.35">
      <c r="A4" s="194" t="s">
        <v>11</v>
      </c>
      <c r="B4" s="194"/>
      <c r="C4" s="194"/>
      <c r="D4" s="194"/>
      <c r="E4" s="194"/>
      <c r="F4" s="194"/>
      <c r="G4" s="194"/>
      <c r="H4" s="194"/>
    </row>
    <row r="5" spans="1:10" s="38" customFormat="1" ht="22.5" customHeight="1" x14ac:dyDescent="0.35">
      <c r="A5" s="196" t="str">
        <f>'Информация о Чемпионате'!B3</f>
        <v>Поварское дело</v>
      </c>
      <c r="B5" s="196"/>
      <c r="C5" s="196"/>
      <c r="D5" s="196"/>
      <c r="E5" s="196"/>
      <c r="F5" s="196"/>
      <c r="G5" s="196"/>
      <c r="H5" s="196"/>
    </row>
    <row r="6" spans="1:10" ht="15" customHeight="1" x14ac:dyDescent="0.25">
      <c r="A6" s="191" t="s">
        <v>114</v>
      </c>
      <c r="B6" s="197"/>
      <c r="C6" s="197"/>
      <c r="D6" s="197"/>
      <c r="E6" s="197"/>
      <c r="F6" s="197"/>
      <c r="G6" s="197"/>
      <c r="H6" s="197"/>
    </row>
    <row r="7" spans="1:10" ht="15.75" customHeight="1" x14ac:dyDescent="0.25">
      <c r="A7" s="191" t="s">
        <v>12</v>
      </c>
      <c r="B7" s="191"/>
      <c r="C7" s="198" t="str">
        <f>'Информация о Чемпионате'!B5</f>
        <v>Красноярский край</v>
      </c>
      <c r="D7" s="198"/>
      <c r="E7" s="198"/>
      <c r="F7" s="198"/>
      <c r="G7" s="198"/>
      <c r="H7" s="198"/>
    </row>
    <row r="8" spans="1:10" ht="15.75" customHeight="1" x14ac:dyDescent="0.25">
      <c r="A8" s="191" t="s">
        <v>13</v>
      </c>
      <c r="B8" s="191"/>
      <c r="C8" s="191"/>
      <c r="D8" s="198" t="str">
        <f>'Информация о Чемпионате'!B6</f>
        <v>КГАПОУ "Техникум индустрии гостеприимства и сервиса"</v>
      </c>
      <c r="E8" s="198"/>
      <c r="F8" s="198"/>
      <c r="G8" s="198"/>
      <c r="H8" s="198"/>
    </row>
    <row r="9" spans="1:10" ht="15.75" customHeight="1" x14ac:dyDescent="0.25">
      <c r="A9" s="191" t="s">
        <v>557</v>
      </c>
      <c r="B9" s="191"/>
      <c r="C9" s="191" t="str">
        <f>'Информация о Чемпионате'!B7</f>
        <v>г. Красноярск, пр-кт Металлургов 4</v>
      </c>
      <c r="D9" s="191"/>
      <c r="E9" s="191"/>
      <c r="F9" s="191"/>
      <c r="G9" s="191"/>
      <c r="H9" s="191"/>
    </row>
    <row r="10" spans="1:10" ht="15.75" customHeight="1" x14ac:dyDescent="0.25">
      <c r="A10" s="191" t="s">
        <v>558</v>
      </c>
      <c r="B10" s="191"/>
      <c r="C10" s="191" t="str">
        <f>'Информация о Чемпионате'!B9</f>
        <v>Загидулина Софья Халиловна</v>
      </c>
      <c r="D10" s="191"/>
      <c r="E10" s="191" t="str">
        <f>'Информация о Чемпионате'!B10</f>
        <v>sofya_zagidulina@mail.ru </v>
      </c>
      <c r="F10" s="191"/>
      <c r="G10" s="191">
        <f>'Информация о Чемпионате'!B11</f>
        <v>89233255515</v>
      </c>
      <c r="H10" s="191"/>
    </row>
    <row r="11" spans="1:10" ht="15.75" customHeight="1" x14ac:dyDescent="0.25">
      <c r="A11" s="191" t="s">
        <v>14</v>
      </c>
      <c r="B11" s="191"/>
      <c r="C11" s="191" t="str">
        <f>'Информация о Чемпионате'!B12</f>
        <v xml:space="preserve">Ринглер Алина Ильзатовна </v>
      </c>
      <c r="D11" s="191"/>
      <c r="E11" s="191" t="str">
        <f>'Информация о Чемпионате'!B13</f>
        <v xml:space="preserve">ringler90@bk.ru </v>
      </c>
      <c r="F11" s="191"/>
      <c r="G11" s="191">
        <f>'Информация о Чемпионате'!B14</f>
        <v>89950740937</v>
      </c>
      <c r="H11" s="191"/>
    </row>
    <row r="12" spans="1:10" ht="15.75" customHeight="1" x14ac:dyDescent="0.25">
      <c r="A12" s="191" t="s">
        <v>589</v>
      </c>
      <c r="B12" s="191"/>
      <c r="C12" s="191">
        <f>'Информация о Чемпионате'!B17</f>
        <v>9</v>
      </c>
      <c r="D12" s="191"/>
      <c r="E12" s="191"/>
      <c r="F12" s="191"/>
      <c r="G12" s="191"/>
      <c r="H12" s="191"/>
    </row>
    <row r="13" spans="1:10" ht="15.75" customHeight="1" x14ac:dyDescent="0.25">
      <c r="A13" s="191" t="s">
        <v>15</v>
      </c>
      <c r="B13" s="191"/>
      <c r="C13" s="191">
        <v>5</v>
      </c>
      <c r="D13" s="191"/>
      <c r="E13" s="191"/>
      <c r="F13" s="191"/>
      <c r="G13" s="191"/>
      <c r="H13" s="191"/>
    </row>
    <row r="14" spans="1:10" ht="15.75" customHeight="1" x14ac:dyDescent="0.25">
      <c r="A14" s="191" t="s">
        <v>16</v>
      </c>
      <c r="B14" s="191"/>
      <c r="C14" s="191">
        <v>5</v>
      </c>
      <c r="D14" s="191"/>
      <c r="E14" s="191"/>
      <c r="F14" s="191"/>
      <c r="G14" s="191"/>
      <c r="H14" s="191"/>
    </row>
    <row r="15" spans="1:10" ht="15.75" customHeight="1" x14ac:dyDescent="0.25">
      <c r="A15" s="191" t="s">
        <v>17</v>
      </c>
      <c r="B15" s="191"/>
      <c r="C15" s="191" t="str">
        <f>'Информация о Чемпионате'!B8</f>
        <v>14.02.2026-18.02.2026</v>
      </c>
      <c r="D15" s="191"/>
      <c r="E15" s="191"/>
      <c r="F15" s="191"/>
      <c r="G15" s="191"/>
      <c r="H15" s="191"/>
    </row>
    <row r="16" spans="1:10" ht="21" thickBot="1" x14ac:dyDescent="0.3">
      <c r="A16" s="199" t="s">
        <v>18</v>
      </c>
      <c r="B16" s="200"/>
      <c r="C16" s="200"/>
      <c r="D16" s="200"/>
      <c r="E16" s="200"/>
      <c r="F16" s="200"/>
      <c r="G16" s="200"/>
      <c r="H16" s="201"/>
    </row>
    <row r="17" spans="1:8" ht="15" customHeight="1" x14ac:dyDescent="0.25">
      <c r="A17" s="202" t="s">
        <v>19</v>
      </c>
      <c r="B17" s="203"/>
      <c r="C17" s="203"/>
      <c r="D17" s="203"/>
      <c r="E17" s="203"/>
      <c r="F17" s="203"/>
      <c r="G17" s="203"/>
      <c r="H17" s="204"/>
    </row>
    <row r="18" spans="1:8" ht="15" customHeight="1" x14ac:dyDescent="0.25">
      <c r="A18" s="185" t="s">
        <v>20</v>
      </c>
      <c r="B18" s="197"/>
      <c r="C18" s="197"/>
      <c r="D18" s="197"/>
      <c r="E18" s="197"/>
      <c r="F18" s="197"/>
      <c r="G18" s="197"/>
      <c r="H18" s="205"/>
    </row>
    <row r="19" spans="1:8" ht="15" customHeight="1" x14ac:dyDescent="0.25">
      <c r="A19" s="185" t="s">
        <v>21</v>
      </c>
      <c r="B19" s="197"/>
      <c r="C19" s="197"/>
      <c r="D19" s="197"/>
      <c r="E19" s="197"/>
      <c r="F19" s="197"/>
      <c r="G19" s="197"/>
      <c r="H19" s="205"/>
    </row>
    <row r="20" spans="1:8" ht="15" customHeight="1" x14ac:dyDescent="0.25">
      <c r="A20" s="185" t="s">
        <v>22</v>
      </c>
      <c r="B20" s="197"/>
      <c r="C20" s="197"/>
      <c r="D20" s="197"/>
      <c r="E20" s="197"/>
      <c r="F20" s="197"/>
      <c r="G20" s="197"/>
      <c r="H20" s="205"/>
    </row>
    <row r="21" spans="1:8" ht="15" customHeight="1" x14ac:dyDescent="0.25">
      <c r="A21" s="185" t="s">
        <v>23</v>
      </c>
      <c r="B21" s="197"/>
      <c r="C21" s="197"/>
      <c r="D21" s="197"/>
      <c r="E21" s="197"/>
      <c r="F21" s="197"/>
      <c r="G21" s="197"/>
      <c r="H21" s="205"/>
    </row>
    <row r="22" spans="1:8" ht="15" customHeight="1" x14ac:dyDescent="0.25">
      <c r="A22" s="185" t="s">
        <v>24</v>
      </c>
      <c r="B22" s="197"/>
      <c r="C22" s="197"/>
      <c r="D22" s="197"/>
      <c r="E22" s="197"/>
      <c r="F22" s="197"/>
      <c r="G22" s="197"/>
      <c r="H22" s="205"/>
    </row>
    <row r="23" spans="1:8" ht="15" customHeight="1" x14ac:dyDescent="0.25">
      <c r="A23" s="185" t="s">
        <v>25</v>
      </c>
      <c r="B23" s="197"/>
      <c r="C23" s="197"/>
      <c r="D23" s="197"/>
      <c r="E23" s="197"/>
      <c r="F23" s="197"/>
      <c r="G23" s="197"/>
      <c r="H23" s="205"/>
    </row>
    <row r="24" spans="1:8" ht="15" customHeight="1" x14ac:dyDescent="0.25">
      <c r="A24" s="185" t="s">
        <v>26</v>
      </c>
      <c r="B24" s="197"/>
      <c r="C24" s="197"/>
      <c r="D24" s="197"/>
      <c r="E24" s="197"/>
      <c r="F24" s="197"/>
      <c r="G24" s="197"/>
      <c r="H24" s="205"/>
    </row>
    <row r="25" spans="1:8" ht="15" customHeight="1" thickBot="1" x14ac:dyDescent="0.3">
      <c r="A25" s="188" t="s">
        <v>27</v>
      </c>
      <c r="B25" s="206"/>
      <c r="C25" s="206"/>
      <c r="D25" s="206"/>
      <c r="E25" s="206"/>
      <c r="F25" s="206"/>
      <c r="G25" s="206"/>
      <c r="H25" s="207"/>
    </row>
    <row r="26" spans="1:8" ht="51" x14ac:dyDescent="0.25">
      <c r="A26" s="135" t="s">
        <v>28</v>
      </c>
      <c r="B26" s="136" t="s">
        <v>29</v>
      </c>
      <c r="C26" s="136" t="s">
        <v>30</v>
      </c>
      <c r="D26" s="136" t="s">
        <v>31</v>
      </c>
      <c r="E26" s="136" t="s">
        <v>32</v>
      </c>
      <c r="F26" s="136" t="s">
        <v>33</v>
      </c>
      <c r="G26" s="163" t="s">
        <v>34</v>
      </c>
      <c r="H26" s="137" t="s">
        <v>35</v>
      </c>
    </row>
    <row r="27" spans="1:8" ht="21.75" customHeight="1" x14ac:dyDescent="0.25">
      <c r="A27" s="138">
        <v>1</v>
      </c>
      <c r="B27" s="161" t="s">
        <v>36</v>
      </c>
      <c r="C27" s="174" t="s">
        <v>714</v>
      </c>
      <c r="D27" s="140" t="s">
        <v>37</v>
      </c>
      <c r="E27" s="141">
        <v>1</v>
      </c>
      <c r="F27" s="141" t="s">
        <v>38</v>
      </c>
      <c r="G27" s="141">
        <v>1</v>
      </c>
      <c r="H27" s="137"/>
    </row>
    <row r="28" spans="1:8" ht="63" customHeight="1" x14ac:dyDescent="0.25">
      <c r="A28" s="138">
        <v>2</v>
      </c>
      <c r="B28" s="175" t="s">
        <v>715</v>
      </c>
      <c r="C28" s="174" t="s">
        <v>716</v>
      </c>
      <c r="D28" s="140" t="s">
        <v>37</v>
      </c>
      <c r="E28" s="141">
        <v>1</v>
      </c>
      <c r="F28" s="141" t="s">
        <v>38</v>
      </c>
      <c r="G28" s="141">
        <v>1</v>
      </c>
      <c r="H28" s="137"/>
    </row>
    <row r="29" spans="1:8" ht="41.25" customHeight="1" x14ac:dyDescent="0.25">
      <c r="A29" s="138">
        <v>3</v>
      </c>
      <c r="B29" s="161" t="s">
        <v>886</v>
      </c>
      <c r="C29" s="176" t="s">
        <v>887</v>
      </c>
      <c r="D29" s="140" t="s">
        <v>37</v>
      </c>
      <c r="E29" s="142">
        <v>1</v>
      </c>
      <c r="F29" s="141" t="s">
        <v>38</v>
      </c>
      <c r="G29" s="142">
        <v>1</v>
      </c>
      <c r="H29" s="137"/>
    </row>
    <row r="30" spans="1:8" x14ac:dyDescent="0.25">
      <c r="A30" s="138">
        <v>4</v>
      </c>
      <c r="B30" s="161" t="s">
        <v>39</v>
      </c>
      <c r="C30" s="161" t="s">
        <v>559</v>
      </c>
      <c r="D30" s="140" t="s">
        <v>37</v>
      </c>
      <c r="E30" s="142">
        <v>1</v>
      </c>
      <c r="F30" s="141" t="s">
        <v>38</v>
      </c>
      <c r="G30" s="142">
        <v>10</v>
      </c>
      <c r="H30" s="137"/>
    </row>
    <row r="31" spans="1:8" ht="19.5" customHeight="1" x14ac:dyDescent="0.25">
      <c r="A31" s="138">
        <v>5</v>
      </c>
      <c r="B31" s="161" t="s">
        <v>717</v>
      </c>
      <c r="C31" s="177" t="s">
        <v>718</v>
      </c>
      <c r="D31" s="140" t="s">
        <v>37</v>
      </c>
      <c r="E31" s="142">
        <v>1</v>
      </c>
      <c r="F31" s="141" t="s">
        <v>38</v>
      </c>
      <c r="G31" s="142">
        <v>1</v>
      </c>
      <c r="H31" s="137"/>
    </row>
    <row r="32" spans="1:8" ht="58.5" customHeight="1" x14ac:dyDescent="0.25">
      <c r="A32" s="138">
        <v>6</v>
      </c>
      <c r="B32" s="161" t="s">
        <v>719</v>
      </c>
      <c r="C32" s="178" t="s">
        <v>720</v>
      </c>
      <c r="D32" s="140" t="s">
        <v>37</v>
      </c>
      <c r="E32" s="142">
        <v>1</v>
      </c>
      <c r="F32" s="141" t="s">
        <v>38</v>
      </c>
      <c r="G32" s="142">
        <v>1</v>
      </c>
      <c r="H32" s="137"/>
    </row>
    <row r="33" spans="1:8" x14ac:dyDescent="0.25">
      <c r="A33" s="138">
        <v>7</v>
      </c>
      <c r="B33" s="161" t="s">
        <v>721</v>
      </c>
      <c r="C33" s="12" t="s">
        <v>722</v>
      </c>
      <c r="D33" s="140" t="s">
        <v>37</v>
      </c>
      <c r="E33" s="142">
        <v>1</v>
      </c>
      <c r="F33" s="141" t="s">
        <v>38</v>
      </c>
      <c r="G33" s="142">
        <v>1</v>
      </c>
      <c r="H33" s="137"/>
    </row>
    <row r="34" spans="1:8" ht="45.75" customHeight="1" x14ac:dyDescent="0.25">
      <c r="A34" s="138">
        <v>8</v>
      </c>
      <c r="B34" s="161" t="s">
        <v>723</v>
      </c>
      <c r="C34" s="12" t="s">
        <v>724</v>
      </c>
      <c r="D34" s="140" t="s">
        <v>37</v>
      </c>
      <c r="E34" s="142">
        <v>1</v>
      </c>
      <c r="F34" s="141" t="s">
        <v>38</v>
      </c>
      <c r="G34" s="142">
        <v>2</v>
      </c>
      <c r="H34" s="137"/>
    </row>
    <row r="35" spans="1:8" ht="26.25" customHeight="1" x14ac:dyDescent="0.25">
      <c r="A35" s="138">
        <v>9</v>
      </c>
      <c r="B35" s="9" t="s">
        <v>729</v>
      </c>
      <c r="C35" s="12" t="s">
        <v>730</v>
      </c>
      <c r="D35" s="140" t="s">
        <v>37</v>
      </c>
      <c r="E35" s="142">
        <v>1</v>
      </c>
      <c r="F35" s="141" t="s">
        <v>38</v>
      </c>
      <c r="G35" s="142">
        <v>4</v>
      </c>
      <c r="H35" s="137"/>
    </row>
    <row r="36" spans="1:8" ht="45.75" customHeight="1" x14ac:dyDescent="0.25">
      <c r="A36" s="138">
        <v>10</v>
      </c>
      <c r="B36" s="161" t="s">
        <v>725</v>
      </c>
      <c r="C36" s="12" t="s">
        <v>726</v>
      </c>
      <c r="D36" s="140" t="s">
        <v>37</v>
      </c>
      <c r="E36" s="142">
        <v>1</v>
      </c>
      <c r="F36" s="141" t="s">
        <v>38</v>
      </c>
      <c r="G36" s="142">
        <v>1</v>
      </c>
      <c r="H36" s="137"/>
    </row>
    <row r="37" spans="1:8" ht="46.5" customHeight="1" x14ac:dyDescent="0.25">
      <c r="A37" s="138">
        <v>11</v>
      </c>
      <c r="B37" s="12" t="s">
        <v>727</v>
      </c>
      <c r="C37" s="12" t="s">
        <v>728</v>
      </c>
      <c r="D37" s="140" t="s">
        <v>37</v>
      </c>
      <c r="E37" s="142">
        <v>1</v>
      </c>
      <c r="F37" s="141" t="s">
        <v>38</v>
      </c>
      <c r="G37" s="142">
        <v>1</v>
      </c>
      <c r="H37" s="137"/>
    </row>
    <row r="38" spans="1:8" ht="90" customHeight="1" x14ac:dyDescent="0.25">
      <c r="A38" s="138">
        <v>12</v>
      </c>
      <c r="B38" s="26" t="s">
        <v>731</v>
      </c>
      <c r="C38" s="139" t="s">
        <v>732</v>
      </c>
      <c r="D38" s="140" t="s">
        <v>37</v>
      </c>
      <c r="E38" s="142">
        <v>1</v>
      </c>
      <c r="F38" s="141" t="s">
        <v>38</v>
      </c>
      <c r="G38" s="142">
        <v>1</v>
      </c>
      <c r="H38" s="137"/>
    </row>
    <row r="39" spans="1:8" ht="65.25" customHeight="1" x14ac:dyDescent="0.25">
      <c r="A39" s="138">
        <v>13</v>
      </c>
      <c r="B39" s="26" t="s">
        <v>733</v>
      </c>
      <c r="C39" s="139" t="s">
        <v>734</v>
      </c>
      <c r="D39" s="140" t="s">
        <v>37</v>
      </c>
      <c r="E39" s="142">
        <v>1</v>
      </c>
      <c r="F39" s="141" t="s">
        <v>38</v>
      </c>
      <c r="G39" s="142">
        <v>1</v>
      </c>
      <c r="H39" s="137"/>
    </row>
    <row r="40" spans="1:8" ht="23.25" customHeight="1" x14ac:dyDescent="0.25">
      <c r="A40" s="138">
        <v>14</v>
      </c>
      <c r="B40" s="139" t="s">
        <v>41</v>
      </c>
      <c r="C40" s="144" t="s">
        <v>735</v>
      </c>
      <c r="D40" s="140" t="s">
        <v>37</v>
      </c>
      <c r="E40" s="142">
        <v>1</v>
      </c>
      <c r="F40" s="141" t="s">
        <v>38</v>
      </c>
      <c r="G40" s="142">
        <v>4</v>
      </c>
      <c r="H40" s="137"/>
    </row>
    <row r="41" spans="1:8" ht="35.25" customHeight="1" x14ac:dyDescent="0.25">
      <c r="A41" s="138">
        <v>15</v>
      </c>
      <c r="B41" s="143" t="s">
        <v>736</v>
      </c>
      <c r="C41" s="26" t="s">
        <v>737</v>
      </c>
      <c r="D41" s="140" t="s">
        <v>37</v>
      </c>
      <c r="E41" s="140">
        <v>1</v>
      </c>
      <c r="F41" s="140" t="s">
        <v>38</v>
      </c>
      <c r="G41" s="140">
        <v>1</v>
      </c>
      <c r="H41" s="152"/>
    </row>
    <row r="42" spans="1:8" ht="34.5" customHeight="1" x14ac:dyDescent="0.25">
      <c r="A42" s="138">
        <v>16</v>
      </c>
      <c r="B42" s="26" t="s">
        <v>738</v>
      </c>
      <c r="C42" s="139" t="s">
        <v>739</v>
      </c>
      <c r="D42" s="140" t="s">
        <v>37</v>
      </c>
      <c r="E42" s="142">
        <v>1</v>
      </c>
      <c r="F42" s="141" t="s">
        <v>38</v>
      </c>
      <c r="G42" s="142">
        <v>1</v>
      </c>
      <c r="H42" s="137"/>
    </row>
    <row r="43" spans="1:8" ht="15" customHeight="1" thickBot="1" x14ac:dyDescent="0.3">
      <c r="A43" s="208" t="s">
        <v>44</v>
      </c>
      <c r="B43" s="209"/>
      <c r="C43" s="209"/>
      <c r="D43" s="209"/>
      <c r="E43" s="209"/>
      <c r="F43" s="209"/>
      <c r="G43" s="209"/>
      <c r="H43" s="209"/>
    </row>
    <row r="44" spans="1:8" ht="15.75" customHeight="1" x14ac:dyDescent="0.25">
      <c r="A44" s="202" t="s">
        <v>19</v>
      </c>
      <c r="B44" s="210"/>
      <c r="C44" s="210"/>
      <c r="D44" s="210"/>
      <c r="E44" s="210"/>
      <c r="F44" s="210"/>
      <c r="G44" s="210"/>
      <c r="H44" s="211"/>
    </row>
    <row r="45" spans="1:8" x14ac:dyDescent="0.25">
      <c r="A45" s="185" t="s">
        <v>45</v>
      </c>
      <c r="B45" s="186"/>
      <c r="C45" s="186"/>
      <c r="D45" s="186"/>
      <c r="E45" s="186"/>
      <c r="F45" s="186"/>
      <c r="G45" s="186"/>
      <c r="H45" s="187"/>
    </row>
    <row r="46" spans="1:8" x14ac:dyDescent="0.25">
      <c r="A46" s="185" t="s">
        <v>46</v>
      </c>
      <c r="B46" s="186"/>
      <c r="C46" s="186"/>
      <c r="D46" s="186"/>
      <c r="E46" s="186"/>
      <c r="F46" s="186"/>
      <c r="G46" s="186"/>
      <c r="H46" s="187"/>
    </row>
    <row r="47" spans="1:8" x14ac:dyDescent="0.25">
      <c r="A47" s="185" t="s">
        <v>47</v>
      </c>
      <c r="B47" s="186"/>
      <c r="C47" s="186"/>
      <c r="D47" s="186"/>
      <c r="E47" s="186"/>
      <c r="F47" s="186"/>
      <c r="G47" s="186"/>
      <c r="H47" s="187"/>
    </row>
    <row r="48" spans="1:8" x14ac:dyDescent="0.25">
      <c r="A48" s="185" t="s">
        <v>48</v>
      </c>
      <c r="B48" s="186"/>
      <c r="C48" s="186"/>
      <c r="D48" s="186"/>
      <c r="E48" s="186"/>
      <c r="F48" s="186"/>
      <c r="G48" s="186"/>
      <c r="H48" s="187"/>
    </row>
    <row r="49" spans="1:8" x14ac:dyDescent="0.25">
      <c r="A49" s="185" t="s">
        <v>24</v>
      </c>
      <c r="B49" s="186"/>
      <c r="C49" s="186"/>
      <c r="D49" s="186"/>
      <c r="E49" s="186"/>
      <c r="F49" s="186"/>
      <c r="G49" s="186"/>
      <c r="H49" s="187"/>
    </row>
    <row r="50" spans="1:8" x14ac:dyDescent="0.25">
      <c r="A50" s="185" t="s">
        <v>49</v>
      </c>
      <c r="B50" s="186"/>
      <c r="C50" s="186"/>
      <c r="D50" s="186"/>
      <c r="E50" s="186"/>
      <c r="F50" s="186"/>
      <c r="G50" s="186"/>
      <c r="H50" s="187"/>
    </row>
    <row r="51" spans="1:8" ht="23.25" customHeight="1" x14ac:dyDescent="0.25">
      <c r="A51" s="185" t="s">
        <v>50</v>
      </c>
      <c r="B51" s="186"/>
      <c r="C51" s="186"/>
      <c r="D51" s="186"/>
      <c r="E51" s="186"/>
      <c r="F51" s="186"/>
      <c r="G51" s="186"/>
      <c r="H51" s="187"/>
    </row>
    <row r="52" spans="1:8" ht="15.75" customHeight="1" thickBot="1" x14ac:dyDescent="0.3">
      <c r="A52" s="188" t="s">
        <v>27</v>
      </c>
      <c r="B52" s="189"/>
      <c r="C52" s="189"/>
      <c r="D52" s="189"/>
      <c r="E52" s="189"/>
      <c r="F52" s="189"/>
      <c r="G52" s="189"/>
      <c r="H52" s="190"/>
    </row>
    <row r="53" spans="1:8" ht="30.95" customHeight="1" x14ac:dyDescent="0.25">
      <c r="A53" s="120" t="s">
        <v>28</v>
      </c>
      <c r="B53" s="120" t="s">
        <v>29</v>
      </c>
      <c r="C53" s="127" t="s">
        <v>30</v>
      </c>
      <c r="D53" s="120" t="s">
        <v>31</v>
      </c>
      <c r="E53" s="129" t="s">
        <v>32</v>
      </c>
      <c r="F53" s="129" t="s">
        <v>33</v>
      </c>
      <c r="G53" s="164" t="s">
        <v>34</v>
      </c>
      <c r="H53" s="120" t="s">
        <v>35</v>
      </c>
    </row>
    <row r="54" spans="1:8" ht="15" customHeight="1" x14ac:dyDescent="0.25">
      <c r="A54" s="121">
        <v>1</v>
      </c>
      <c r="B54" s="145" t="s">
        <v>51</v>
      </c>
      <c r="C54" s="145" t="s">
        <v>561</v>
      </c>
      <c r="D54" s="146" t="s">
        <v>52</v>
      </c>
      <c r="E54" s="130">
        <v>1</v>
      </c>
      <c r="F54" s="130" t="s">
        <v>53</v>
      </c>
      <c r="G54" s="165">
        <v>1</v>
      </c>
      <c r="H54" s="147"/>
    </row>
    <row r="55" spans="1:8" ht="15" customHeight="1" x14ac:dyDescent="0.25">
      <c r="A55" s="121">
        <v>2</v>
      </c>
      <c r="B55" s="145" t="s">
        <v>54</v>
      </c>
      <c r="C55" s="145" t="s">
        <v>563</v>
      </c>
      <c r="D55" s="146" t="s">
        <v>52</v>
      </c>
      <c r="E55" s="130">
        <v>1</v>
      </c>
      <c r="F55" s="130" t="s">
        <v>55</v>
      </c>
      <c r="G55" s="165">
        <v>5</v>
      </c>
      <c r="H55" s="147"/>
    </row>
    <row r="56" spans="1:8" ht="15" customHeight="1" x14ac:dyDescent="0.25">
      <c r="A56" s="121">
        <v>3</v>
      </c>
      <c r="B56" s="145" t="s">
        <v>56</v>
      </c>
      <c r="C56" s="145" t="s">
        <v>564</v>
      </c>
      <c r="D56" s="148" t="s">
        <v>52</v>
      </c>
      <c r="E56" s="130">
        <v>1</v>
      </c>
      <c r="F56" s="130" t="s">
        <v>38</v>
      </c>
      <c r="G56" s="165">
        <v>1</v>
      </c>
      <c r="H56" s="147"/>
    </row>
    <row r="57" spans="1:8" ht="15" customHeight="1" x14ac:dyDescent="0.25">
      <c r="A57" s="121">
        <v>4</v>
      </c>
      <c r="B57" s="145" t="s">
        <v>57</v>
      </c>
      <c r="C57" s="145" t="s">
        <v>565</v>
      </c>
      <c r="D57" s="149" t="s">
        <v>58</v>
      </c>
      <c r="E57" s="130">
        <v>1</v>
      </c>
      <c r="F57" s="130" t="s">
        <v>53</v>
      </c>
      <c r="G57" s="165">
        <v>1</v>
      </c>
      <c r="H57" s="150"/>
    </row>
    <row r="58" spans="1:8" ht="15" customHeight="1" x14ac:dyDescent="0.25">
      <c r="A58" s="121">
        <v>5</v>
      </c>
      <c r="B58" s="145" t="s">
        <v>59</v>
      </c>
      <c r="C58" s="151" t="s">
        <v>740</v>
      </c>
      <c r="D58" s="149" t="s">
        <v>58</v>
      </c>
      <c r="E58" s="130">
        <v>1</v>
      </c>
      <c r="F58" s="130" t="s">
        <v>53</v>
      </c>
      <c r="G58" s="165">
        <v>1</v>
      </c>
      <c r="H58" s="147"/>
    </row>
    <row r="59" spans="1:8" ht="15" customHeight="1" thickBot="1" x14ac:dyDescent="0.3">
      <c r="A59" s="212" t="s">
        <v>60</v>
      </c>
      <c r="B59" s="213"/>
      <c r="C59" s="213"/>
      <c r="D59" s="213"/>
      <c r="E59" s="213"/>
      <c r="F59" s="213"/>
      <c r="G59" s="213"/>
      <c r="H59" s="213"/>
    </row>
    <row r="60" spans="1:8" ht="15.75" customHeight="1" x14ac:dyDescent="0.25">
      <c r="A60" s="202" t="s">
        <v>19</v>
      </c>
      <c r="B60" s="210"/>
      <c r="C60" s="210"/>
      <c r="D60" s="210"/>
      <c r="E60" s="210"/>
      <c r="F60" s="210"/>
      <c r="G60" s="210"/>
      <c r="H60" s="211"/>
    </row>
    <row r="61" spans="1:8" x14ac:dyDescent="0.25">
      <c r="A61" s="185" t="s">
        <v>61</v>
      </c>
      <c r="B61" s="186"/>
      <c r="C61" s="186"/>
      <c r="D61" s="186"/>
      <c r="E61" s="186"/>
      <c r="F61" s="186"/>
      <c r="G61" s="186"/>
      <c r="H61" s="187"/>
    </row>
    <row r="62" spans="1:8" x14ac:dyDescent="0.25">
      <c r="A62" s="185" t="s">
        <v>46</v>
      </c>
      <c r="B62" s="186"/>
      <c r="C62" s="186"/>
      <c r="D62" s="186"/>
      <c r="E62" s="186"/>
      <c r="F62" s="186"/>
      <c r="G62" s="186"/>
      <c r="H62" s="187"/>
    </row>
    <row r="63" spans="1:8" x14ac:dyDescent="0.25">
      <c r="A63" s="185" t="s">
        <v>22</v>
      </c>
      <c r="B63" s="186"/>
      <c r="C63" s="186"/>
      <c r="D63" s="186"/>
      <c r="E63" s="186"/>
      <c r="F63" s="186"/>
      <c r="G63" s="186"/>
      <c r="H63" s="187"/>
    </row>
    <row r="64" spans="1:8" x14ac:dyDescent="0.25">
      <c r="A64" s="185" t="s">
        <v>62</v>
      </c>
      <c r="B64" s="186"/>
      <c r="C64" s="186"/>
      <c r="D64" s="186"/>
      <c r="E64" s="186"/>
      <c r="F64" s="186"/>
      <c r="G64" s="186"/>
      <c r="H64" s="187"/>
    </row>
    <row r="65" spans="1:8" x14ac:dyDescent="0.25">
      <c r="A65" s="185" t="s">
        <v>24</v>
      </c>
      <c r="B65" s="186"/>
      <c r="C65" s="186"/>
      <c r="D65" s="186"/>
      <c r="E65" s="186"/>
      <c r="F65" s="186"/>
      <c r="G65" s="186"/>
      <c r="H65" s="187"/>
    </row>
    <row r="66" spans="1:8" x14ac:dyDescent="0.25">
      <c r="A66" s="185" t="s">
        <v>49</v>
      </c>
      <c r="B66" s="186"/>
      <c r="C66" s="186"/>
      <c r="D66" s="186"/>
      <c r="E66" s="186"/>
      <c r="F66" s="186"/>
      <c r="G66" s="186"/>
      <c r="H66" s="187"/>
    </row>
    <row r="67" spans="1:8" x14ac:dyDescent="0.25">
      <c r="A67" s="185" t="s">
        <v>50</v>
      </c>
      <c r="B67" s="186"/>
      <c r="C67" s="186"/>
      <c r="D67" s="186"/>
      <c r="E67" s="186"/>
      <c r="F67" s="186"/>
      <c r="G67" s="186"/>
      <c r="H67" s="187"/>
    </row>
    <row r="68" spans="1:8" ht="19.5" customHeight="1" thickBot="1" x14ac:dyDescent="0.3">
      <c r="A68" s="188" t="s">
        <v>27</v>
      </c>
      <c r="B68" s="189"/>
      <c r="C68" s="189"/>
      <c r="D68" s="189"/>
      <c r="E68" s="189"/>
      <c r="F68" s="189"/>
      <c r="G68" s="189"/>
      <c r="H68" s="190"/>
    </row>
    <row r="69" spans="1:8" ht="75" x14ac:dyDescent="0.25">
      <c r="A69" s="126" t="s">
        <v>28</v>
      </c>
      <c r="B69" s="120" t="s">
        <v>29</v>
      </c>
      <c r="C69" s="127" t="s">
        <v>30</v>
      </c>
      <c r="D69" s="129" t="s">
        <v>31</v>
      </c>
      <c r="E69" s="129" t="s">
        <v>32</v>
      </c>
      <c r="F69" s="129" t="s">
        <v>33</v>
      </c>
      <c r="G69" s="164" t="s">
        <v>34</v>
      </c>
      <c r="H69" s="120" t="s">
        <v>35</v>
      </c>
    </row>
    <row r="70" spans="1:8" ht="38.25" x14ac:dyDescent="0.25">
      <c r="A70" s="141">
        <v>1</v>
      </c>
      <c r="B70" s="143" t="s">
        <v>51</v>
      </c>
      <c r="C70" s="26" t="s">
        <v>561</v>
      </c>
      <c r="D70" s="140" t="s">
        <v>52</v>
      </c>
      <c r="E70" s="140">
        <v>1</v>
      </c>
      <c r="F70" s="140" t="s">
        <v>38</v>
      </c>
      <c r="G70" s="140">
        <v>2</v>
      </c>
      <c r="H70" s="152"/>
    </row>
    <row r="71" spans="1:8" x14ac:dyDescent="0.25">
      <c r="A71" s="141">
        <v>2</v>
      </c>
      <c r="B71" s="143" t="s">
        <v>63</v>
      </c>
      <c r="C71" s="26" t="s">
        <v>562</v>
      </c>
      <c r="D71" s="140" t="s">
        <v>52</v>
      </c>
      <c r="E71" s="140">
        <v>1</v>
      </c>
      <c r="F71" s="140" t="s">
        <v>38</v>
      </c>
      <c r="G71" s="140">
        <v>2</v>
      </c>
      <c r="H71" s="152"/>
    </row>
    <row r="72" spans="1:8" x14ac:dyDescent="0.25">
      <c r="A72" s="141">
        <v>3</v>
      </c>
      <c r="B72" s="143" t="s">
        <v>54</v>
      </c>
      <c r="C72" s="26" t="s">
        <v>563</v>
      </c>
      <c r="D72" s="140" t="s">
        <v>52</v>
      </c>
      <c r="E72" s="140">
        <v>1</v>
      </c>
      <c r="F72" s="140" t="s">
        <v>38</v>
      </c>
      <c r="G72" s="140">
        <v>8</v>
      </c>
      <c r="H72" s="152"/>
    </row>
    <row r="73" spans="1:8" x14ac:dyDescent="0.25">
      <c r="A73" s="141">
        <v>4</v>
      </c>
      <c r="B73" s="143" t="s">
        <v>56</v>
      </c>
      <c r="C73" s="26" t="s">
        <v>564</v>
      </c>
      <c r="D73" s="140" t="s">
        <v>52</v>
      </c>
      <c r="E73" s="140">
        <v>1</v>
      </c>
      <c r="F73" s="140" t="s">
        <v>38</v>
      </c>
      <c r="G73" s="140">
        <v>2</v>
      </c>
      <c r="H73" s="152"/>
    </row>
    <row r="74" spans="1:8" x14ac:dyDescent="0.25">
      <c r="A74" s="141">
        <v>5</v>
      </c>
      <c r="B74" s="143" t="s">
        <v>57</v>
      </c>
      <c r="C74" s="26" t="s">
        <v>565</v>
      </c>
      <c r="D74" s="140" t="s">
        <v>58</v>
      </c>
      <c r="E74" s="140">
        <v>1</v>
      </c>
      <c r="F74" s="140" t="s">
        <v>38</v>
      </c>
      <c r="G74" s="140">
        <v>1</v>
      </c>
      <c r="H74" s="152"/>
    </row>
    <row r="75" spans="1:8" x14ac:dyDescent="0.25">
      <c r="A75" s="141">
        <v>6</v>
      </c>
      <c r="B75" s="143" t="s">
        <v>59</v>
      </c>
      <c r="C75" s="26" t="s">
        <v>560</v>
      </c>
      <c r="D75" s="140" t="s">
        <v>58</v>
      </c>
      <c r="E75" s="140">
        <v>1</v>
      </c>
      <c r="F75" s="140" t="s">
        <v>38</v>
      </c>
      <c r="G75" s="140">
        <v>2</v>
      </c>
      <c r="H75" s="152"/>
    </row>
    <row r="76" spans="1:8" ht="38.25" x14ac:dyDescent="0.25">
      <c r="A76" s="141">
        <v>7</v>
      </c>
      <c r="B76" s="143" t="s">
        <v>64</v>
      </c>
      <c r="C76" s="26" t="s">
        <v>566</v>
      </c>
      <c r="D76" s="140" t="s">
        <v>52</v>
      </c>
      <c r="E76" s="140">
        <v>1</v>
      </c>
      <c r="F76" s="140" t="s">
        <v>38</v>
      </c>
      <c r="G76" s="140">
        <v>2</v>
      </c>
      <c r="H76" s="152"/>
    </row>
    <row r="77" spans="1:8" ht="38.25" x14ac:dyDescent="0.25">
      <c r="A77" s="141">
        <v>8</v>
      </c>
      <c r="B77" s="143" t="s">
        <v>65</v>
      </c>
      <c r="C77" s="26" t="s">
        <v>567</v>
      </c>
      <c r="D77" s="140" t="s">
        <v>52</v>
      </c>
      <c r="E77" s="140">
        <v>1</v>
      </c>
      <c r="F77" s="140" t="s">
        <v>38</v>
      </c>
      <c r="G77" s="140">
        <v>1</v>
      </c>
      <c r="H77" s="152"/>
    </row>
    <row r="78" spans="1:8" x14ac:dyDescent="0.25">
      <c r="A78" s="141">
        <v>9</v>
      </c>
      <c r="B78" s="143" t="s">
        <v>66</v>
      </c>
      <c r="C78" s="26" t="s">
        <v>741</v>
      </c>
      <c r="D78" s="140" t="s">
        <v>67</v>
      </c>
      <c r="E78" s="140">
        <v>1</v>
      </c>
      <c r="F78" s="140" t="s">
        <v>38</v>
      </c>
      <c r="G78" s="140">
        <v>2</v>
      </c>
      <c r="H78" s="152"/>
    </row>
    <row r="79" spans="1:8" x14ac:dyDescent="0.25">
      <c r="A79" s="141">
        <v>10</v>
      </c>
      <c r="B79" s="143" t="s">
        <v>68</v>
      </c>
      <c r="C79" s="26" t="s">
        <v>742</v>
      </c>
      <c r="D79" s="140" t="s">
        <v>67</v>
      </c>
      <c r="E79" s="140">
        <v>1</v>
      </c>
      <c r="F79" s="140" t="s">
        <v>38</v>
      </c>
      <c r="G79" s="140">
        <v>2</v>
      </c>
      <c r="H79" s="152"/>
    </row>
    <row r="80" spans="1:8" x14ac:dyDescent="0.25">
      <c r="A80" s="141">
        <v>11</v>
      </c>
      <c r="B80" s="143" t="s">
        <v>69</v>
      </c>
      <c r="C80" s="26" t="s">
        <v>743</v>
      </c>
      <c r="D80" s="140" t="s">
        <v>67</v>
      </c>
      <c r="E80" s="140">
        <v>1</v>
      </c>
      <c r="F80" s="140" t="s">
        <v>38</v>
      </c>
      <c r="G80" s="140">
        <v>2</v>
      </c>
      <c r="H80" s="152"/>
    </row>
    <row r="81" spans="1:8" x14ac:dyDescent="0.25">
      <c r="A81" s="141">
        <v>12</v>
      </c>
      <c r="B81" s="143" t="s">
        <v>70</v>
      </c>
      <c r="C81" s="26" t="s">
        <v>743</v>
      </c>
      <c r="D81" s="140" t="s">
        <v>67</v>
      </c>
      <c r="E81" s="140">
        <v>1</v>
      </c>
      <c r="F81" s="140" t="s">
        <v>38</v>
      </c>
      <c r="G81" s="140">
        <v>2</v>
      </c>
      <c r="H81" s="152"/>
    </row>
    <row r="82" spans="1:8" ht="25.5" x14ac:dyDescent="0.25">
      <c r="A82" s="141">
        <v>13</v>
      </c>
      <c r="B82" s="143" t="s">
        <v>71</v>
      </c>
      <c r="C82" s="26" t="s">
        <v>744</v>
      </c>
      <c r="D82" s="140" t="s">
        <v>58</v>
      </c>
      <c r="E82" s="140">
        <v>1</v>
      </c>
      <c r="F82" s="140" t="s">
        <v>38</v>
      </c>
      <c r="G82" s="140">
        <v>2</v>
      </c>
      <c r="H82" s="152"/>
    </row>
    <row r="83" spans="1:8" x14ac:dyDescent="0.25">
      <c r="A83" s="141">
        <v>14</v>
      </c>
      <c r="B83" s="143" t="s">
        <v>72</v>
      </c>
      <c r="C83" s="26" t="s">
        <v>745</v>
      </c>
      <c r="D83" s="140" t="s">
        <v>58</v>
      </c>
      <c r="E83" s="140">
        <v>1</v>
      </c>
      <c r="F83" s="140" t="s">
        <v>38</v>
      </c>
      <c r="G83" s="140">
        <v>2</v>
      </c>
      <c r="H83" s="152"/>
    </row>
    <row r="84" spans="1:8" x14ac:dyDescent="0.25">
      <c r="A84" s="141">
        <v>15</v>
      </c>
      <c r="B84" s="143" t="s">
        <v>73</v>
      </c>
      <c r="C84" s="26" t="s">
        <v>746</v>
      </c>
      <c r="D84" s="140" t="s">
        <v>67</v>
      </c>
      <c r="E84" s="140">
        <v>1</v>
      </c>
      <c r="F84" s="140" t="s">
        <v>38</v>
      </c>
      <c r="G84" s="140">
        <v>1</v>
      </c>
      <c r="H84" s="152"/>
    </row>
    <row r="85" spans="1:8" x14ac:dyDescent="0.25">
      <c r="A85" s="141">
        <v>16</v>
      </c>
      <c r="B85" s="143" t="s">
        <v>74</v>
      </c>
      <c r="C85" s="26" t="s">
        <v>747</v>
      </c>
      <c r="D85" s="140" t="s">
        <v>75</v>
      </c>
      <c r="E85" s="140">
        <v>1</v>
      </c>
      <c r="F85" s="140" t="s">
        <v>38</v>
      </c>
      <c r="G85" s="140">
        <v>2</v>
      </c>
      <c r="H85" s="152"/>
    </row>
    <row r="86" spans="1:8" ht="204" x14ac:dyDescent="0.25">
      <c r="A86" s="141">
        <v>17</v>
      </c>
      <c r="B86" s="143" t="s">
        <v>76</v>
      </c>
      <c r="C86" s="26" t="s">
        <v>748</v>
      </c>
      <c r="D86" s="140" t="s">
        <v>75</v>
      </c>
      <c r="E86" s="140">
        <v>1</v>
      </c>
      <c r="F86" s="140" t="s">
        <v>38</v>
      </c>
      <c r="G86" s="140">
        <v>2</v>
      </c>
      <c r="H86" s="152"/>
    </row>
    <row r="87" spans="1:8" x14ac:dyDescent="0.25">
      <c r="A87" s="141">
        <v>18</v>
      </c>
      <c r="B87" s="143" t="s">
        <v>77</v>
      </c>
      <c r="C87" s="26" t="s">
        <v>749</v>
      </c>
      <c r="D87" s="140" t="s">
        <v>75</v>
      </c>
      <c r="E87" s="140">
        <v>1</v>
      </c>
      <c r="F87" s="140" t="s">
        <v>38</v>
      </c>
      <c r="G87" s="140">
        <v>2</v>
      </c>
      <c r="H87" s="152"/>
    </row>
    <row r="88" spans="1:8" ht="102" x14ac:dyDescent="0.25">
      <c r="A88" s="141">
        <v>19</v>
      </c>
      <c r="B88" s="143" t="s">
        <v>78</v>
      </c>
      <c r="C88" s="26" t="s">
        <v>750</v>
      </c>
      <c r="D88" s="140" t="s">
        <v>75</v>
      </c>
      <c r="E88" s="140">
        <v>1</v>
      </c>
      <c r="F88" s="140" t="s">
        <v>38</v>
      </c>
      <c r="G88" s="140">
        <v>2</v>
      </c>
      <c r="H88" s="152"/>
    </row>
    <row r="89" spans="1:8" ht="89.25" x14ac:dyDescent="0.25">
      <c r="A89" s="141">
        <v>20</v>
      </c>
      <c r="B89" s="143" t="s">
        <v>79</v>
      </c>
      <c r="C89" s="26" t="s">
        <v>751</v>
      </c>
      <c r="D89" s="140" t="s">
        <v>75</v>
      </c>
      <c r="E89" s="140">
        <v>1</v>
      </c>
      <c r="F89" s="140" t="s">
        <v>38</v>
      </c>
      <c r="G89" s="140">
        <v>2</v>
      </c>
      <c r="H89" s="152"/>
    </row>
    <row r="90" spans="1:8" ht="216.75" x14ac:dyDescent="0.25">
      <c r="A90" s="141">
        <v>21</v>
      </c>
      <c r="B90" s="143" t="s">
        <v>80</v>
      </c>
      <c r="C90" s="26" t="s">
        <v>752</v>
      </c>
      <c r="D90" s="140" t="s">
        <v>75</v>
      </c>
      <c r="E90" s="140">
        <v>1</v>
      </c>
      <c r="F90" s="140" t="s">
        <v>38</v>
      </c>
      <c r="G90" s="140">
        <v>2</v>
      </c>
      <c r="H90" s="152"/>
    </row>
    <row r="91" spans="1:8" ht="102" x14ac:dyDescent="0.25">
      <c r="A91" s="141">
        <v>22</v>
      </c>
      <c r="B91" s="143" t="s">
        <v>81</v>
      </c>
      <c r="C91" s="26" t="s">
        <v>753</v>
      </c>
      <c r="D91" s="140" t="s">
        <v>75</v>
      </c>
      <c r="E91" s="140">
        <v>1</v>
      </c>
      <c r="F91" s="140" t="s">
        <v>38</v>
      </c>
      <c r="G91" s="140">
        <v>2</v>
      </c>
      <c r="H91" s="152"/>
    </row>
    <row r="92" spans="1:8" ht="114.75" x14ac:dyDescent="0.25">
      <c r="A92" s="141">
        <v>23</v>
      </c>
      <c r="B92" s="143" t="s">
        <v>82</v>
      </c>
      <c r="C92" s="26" t="s">
        <v>754</v>
      </c>
      <c r="D92" s="140" t="s">
        <v>75</v>
      </c>
      <c r="E92" s="140">
        <v>1</v>
      </c>
      <c r="F92" s="140" t="s">
        <v>38</v>
      </c>
      <c r="G92" s="140">
        <v>2</v>
      </c>
      <c r="H92" s="152"/>
    </row>
    <row r="93" spans="1:8" ht="38.25" x14ac:dyDescent="0.25">
      <c r="A93" s="141">
        <v>24</v>
      </c>
      <c r="B93" s="143" t="s">
        <v>755</v>
      </c>
      <c r="C93" s="26" t="s">
        <v>756</v>
      </c>
      <c r="D93" s="140" t="s">
        <v>67</v>
      </c>
      <c r="E93" s="140">
        <v>1</v>
      </c>
      <c r="F93" s="140" t="s">
        <v>38</v>
      </c>
      <c r="G93" s="140">
        <v>1</v>
      </c>
      <c r="H93" s="152"/>
    </row>
    <row r="94" spans="1:8" x14ac:dyDescent="0.25">
      <c r="A94" s="141">
        <v>25</v>
      </c>
      <c r="B94" s="143" t="s">
        <v>83</v>
      </c>
      <c r="C94" s="26" t="s">
        <v>568</v>
      </c>
      <c r="D94" s="140" t="s">
        <v>84</v>
      </c>
      <c r="E94" s="140">
        <v>1</v>
      </c>
      <c r="F94" s="140" t="s">
        <v>38</v>
      </c>
      <c r="G94" s="140">
        <v>2</v>
      </c>
      <c r="H94" s="152"/>
    </row>
    <row r="95" spans="1:8" ht="38.25" x14ac:dyDescent="0.25">
      <c r="A95" s="141">
        <v>26</v>
      </c>
      <c r="B95" s="143" t="s">
        <v>85</v>
      </c>
      <c r="C95" s="26" t="s">
        <v>569</v>
      </c>
      <c r="D95" s="140" t="s">
        <v>84</v>
      </c>
      <c r="E95" s="140">
        <v>1</v>
      </c>
      <c r="F95" s="140" t="s">
        <v>38</v>
      </c>
      <c r="G95" s="140">
        <v>4</v>
      </c>
      <c r="H95" s="152"/>
    </row>
    <row r="96" spans="1:8" ht="38.25" x14ac:dyDescent="0.25">
      <c r="A96" s="141">
        <v>27</v>
      </c>
      <c r="B96" s="143" t="s">
        <v>86</v>
      </c>
      <c r="C96" s="26" t="s">
        <v>570</v>
      </c>
      <c r="D96" s="140" t="s">
        <v>84</v>
      </c>
      <c r="E96" s="140">
        <v>1</v>
      </c>
      <c r="F96" s="140" t="s">
        <v>38</v>
      </c>
      <c r="G96" s="140">
        <v>4</v>
      </c>
      <c r="H96" s="152"/>
    </row>
    <row r="97" spans="1:8" ht="25.5" x14ac:dyDescent="0.25">
      <c r="A97" s="141">
        <v>28</v>
      </c>
      <c r="B97" s="143" t="s">
        <v>757</v>
      </c>
      <c r="C97" s="26" t="s">
        <v>758</v>
      </c>
      <c r="D97" s="140" t="s">
        <v>67</v>
      </c>
      <c r="E97" s="140">
        <v>1</v>
      </c>
      <c r="F97" s="140" t="s">
        <v>38</v>
      </c>
      <c r="G97" s="140">
        <v>1</v>
      </c>
      <c r="H97" s="152"/>
    </row>
    <row r="98" spans="1:8" x14ac:dyDescent="0.25">
      <c r="A98" s="141">
        <v>29</v>
      </c>
      <c r="B98" s="143" t="s">
        <v>87</v>
      </c>
      <c r="C98" s="26" t="s">
        <v>759</v>
      </c>
      <c r="D98" s="140" t="s">
        <v>75</v>
      </c>
      <c r="E98" s="140">
        <v>1</v>
      </c>
      <c r="F98" s="140" t="s">
        <v>38</v>
      </c>
      <c r="G98" s="140">
        <v>2</v>
      </c>
      <c r="H98" s="152"/>
    </row>
    <row r="99" spans="1:8" ht="15" customHeight="1" x14ac:dyDescent="0.25">
      <c r="A99" s="214" t="s">
        <v>88</v>
      </c>
      <c r="B99" s="215"/>
      <c r="C99" s="215"/>
      <c r="D99" s="215"/>
      <c r="E99" s="215"/>
      <c r="F99" s="215"/>
      <c r="G99" s="215"/>
      <c r="H99" s="215"/>
    </row>
    <row r="100" spans="1:8" x14ac:dyDescent="0.25">
      <c r="A100" s="141" t="s">
        <v>28</v>
      </c>
      <c r="B100" s="143" t="s">
        <v>29</v>
      </c>
      <c r="C100" s="26" t="s">
        <v>30</v>
      </c>
      <c r="D100" s="140" t="s">
        <v>31</v>
      </c>
      <c r="E100" s="140" t="s">
        <v>32</v>
      </c>
      <c r="F100" s="140" t="s">
        <v>33</v>
      </c>
      <c r="G100" s="140" t="s">
        <v>34</v>
      </c>
      <c r="H100" s="152" t="s">
        <v>35</v>
      </c>
    </row>
    <row r="101" spans="1:8" ht="25.5" x14ac:dyDescent="0.25">
      <c r="A101" s="141">
        <v>1</v>
      </c>
      <c r="B101" s="143" t="s">
        <v>89</v>
      </c>
      <c r="C101" s="26" t="s">
        <v>760</v>
      </c>
      <c r="D101" s="140" t="s">
        <v>90</v>
      </c>
      <c r="E101" s="140">
        <v>1</v>
      </c>
      <c r="F101" s="140" t="s">
        <v>38</v>
      </c>
      <c r="G101" s="140">
        <v>1</v>
      </c>
      <c r="H101" s="152"/>
    </row>
    <row r="102" spans="1:8" ht="51" x14ac:dyDescent="0.25">
      <c r="A102" s="141">
        <v>2</v>
      </c>
      <c r="B102" s="143" t="s">
        <v>91</v>
      </c>
      <c r="C102" s="26" t="s">
        <v>761</v>
      </c>
      <c r="D102" s="140" t="s">
        <v>90</v>
      </c>
      <c r="E102" s="140">
        <v>1</v>
      </c>
      <c r="F102" s="140" t="s">
        <v>38</v>
      </c>
      <c r="G102" s="140">
        <v>1</v>
      </c>
      <c r="H102" s="152"/>
    </row>
    <row r="103" spans="1:8" ht="25.5" x14ac:dyDescent="0.25">
      <c r="A103" s="141">
        <v>3</v>
      </c>
      <c r="B103" s="143" t="s">
        <v>150</v>
      </c>
      <c r="C103" s="26" t="s">
        <v>762</v>
      </c>
      <c r="D103" s="140" t="s">
        <v>90</v>
      </c>
      <c r="E103" s="140">
        <v>1</v>
      </c>
      <c r="F103" s="140" t="s">
        <v>38</v>
      </c>
      <c r="G103" s="140">
        <v>1</v>
      </c>
      <c r="H103" s="152"/>
    </row>
    <row r="104" spans="1:8" ht="15" customHeight="1" thickBot="1" x14ac:dyDescent="0.3">
      <c r="A104" s="216" t="s">
        <v>92</v>
      </c>
      <c r="B104" s="217"/>
      <c r="C104" s="217"/>
      <c r="D104" s="217"/>
      <c r="E104" s="217"/>
      <c r="F104" s="217"/>
      <c r="G104" s="217"/>
      <c r="H104" s="217"/>
    </row>
    <row r="105" spans="1:8" ht="15.75" customHeight="1" x14ac:dyDescent="0.25">
      <c r="A105" s="202" t="s">
        <v>19</v>
      </c>
      <c r="B105" s="210"/>
      <c r="C105" s="210"/>
      <c r="D105" s="210"/>
      <c r="E105" s="210"/>
      <c r="F105" s="210"/>
      <c r="G105" s="210"/>
      <c r="H105" s="211"/>
    </row>
    <row r="106" spans="1:8" x14ac:dyDescent="0.25">
      <c r="A106" s="185" t="s">
        <v>93</v>
      </c>
      <c r="B106" s="186"/>
      <c r="C106" s="186"/>
      <c r="D106" s="186"/>
      <c r="E106" s="186"/>
      <c r="F106" s="186"/>
      <c r="G106" s="186"/>
      <c r="H106" s="187"/>
    </row>
    <row r="107" spans="1:8" x14ac:dyDescent="0.25">
      <c r="A107" s="185" t="s">
        <v>94</v>
      </c>
      <c r="B107" s="186"/>
      <c r="C107" s="186"/>
      <c r="D107" s="186"/>
      <c r="E107" s="186"/>
      <c r="F107" s="186"/>
      <c r="G107" s="186"/>
      <c r="H107" s="187"/>
    </row>
    <row r="108" spans="1:8" x14ac:dyDescent="0.25">
      <c r="A108" s="185" t="s">
        <v>22</v>
      </c>
      <c r="B108" s="186"/>
      <c r="C108" s="186"/>
      <c r="D108" s="186"/>
      <c r="E108" s="186"/>
      <c r="F108" s="186"/>
      <c r="G108" s="186"/>
      <c r="H108" s="187"/>
    </row>
    <row r="109" spans="1:8" ht="14.25" customHeight="1" x14ac:dyDescent="0.25">
      <c r="A109" s="185" t="s">
        <v>95</v>
      </c>
      <c r="B109" s="186"/>
      <c r="C109" s="186"/>
      <c r="D109" s="186"/>
      <c r="E109" s="186"/>
      <c r="F109" s="186"/>
      <c r="G109" s="186"/>
      <c r="H109" s="187"/>
    </row>
    <row r="110" spans="1:8" ht="18.75" customHeight="1" x14ac:dyDescent="0.25">
      <c r="A110" s="185" t="s">
        <v>24</v>
      </c>
      <c r="B110" s="186"/>
      <c r="C110" s="186"/>
      <c r="D110" s="186"/>
      <c r="E110" s="186"/>
      <c r="F110" s="186"/>
      <c r="G110" s="186"/>
      <c r="H110" s="187"/>
    </row>
    <row r="111" spans="1:8" ht="18.75" customHeight="1" x14ac:dyDescent="0.25">
      <c r="A111" s="185" t="s">
        <v>25</v>
      </c>
      <c r="B111" s="186"/>
      <c r="C111" s="186"/>
      <c r="D111" s="186"/>
      <c r="E111" s="186"/>
      <c r="F111" s="186"/>
      <c r="G111" s="186"/>
      <c r="H111" s="187"/>
    </row>
    <row r="112" spans="1:8" x14ac:dyDescent="0.25">
      <c r="A112" s="185" t="s">
        <v>50</v>
      </c>
      <c r="B112" s="186"/>
      <c r="C112" s="186"/>
      <c r="D112" s="186"/>
      <c r="E112" s="186"/>
      <c r="F112" s="186"/>
      <c r="G112" s="186"/>
      <c r="H112" s="187"/>
    </row>
    <row r="113" spans="1:8" ht="15.75" thickBot="1" x14ac:dyDescent="0.3">
      <c r="A113" s="188" t="s">
        <v>27</v>
      </c>
      <c r="B113" s="189"/>
      <c r="C113" s="189"/>
      <c r="D113" s="189"/>
      <c r="E113" s="189"/>
      <c r="F113" s="189"/>
      <c r="G113" s="189"/>
      <c r="H113" s="190"/>
    </row>
    <row r="114" spans="1:8" ht="75" x14ac:dyDescent="0.25">
      <c r="A114" s="128" t="s">
        <v>28</v>
      </c>
      <c r="B114" s="127" t="s">
        <v>29</v>
      </c>
      <c r="C114" s="127" t="s">
        <v>30</v>
      </c>
      <c r="D114" s="121" t="s">
        <v>31</v>
      </c>
      <c r="E114" s="121" t="s">
        <v>32</v>
      </c>
      <c r="F114" s="121" t="s">
        <v>33</v>
      </c>
      <c r="G114" s="166" t="s">
        <v>34</v>
      </c>
      <c r="H114" s="121" t="s">
        <v>35</v>
      </c>
    </row>
    <row r="115" spans="1:8" ht="25.5" x14ac:dyDescent="0.25">
      <c r="A115" s="141">
        <v>1</v>
      </c>
      <c r="B115" s="143" t="s">
        <v>40</v>
      </c>
      <c r="C115" s="161" t="s">
        <v>763</v>
      </c>
      <c r="D115" s="140" t="s">
        <v>37</v>
      </c>
      <c r="E115" s="140">
        <v>1</v>
      </c>
      <c r="F115" s="140" t="s">
        <v>38</v>
      </c>
      <c r="G115" s="140">
        <v>3</v>
      </c>
      <c r="H115" s="152"/>
    </row>
    <row r="116" spans="1:8" ht="89.25" x14ac:dyDescent="0.25">
      <c r="A116" s="141">
        <v>2</v>
      </c>
      <c r="B116" s="143" t="s">
        <v>764</v>
      </c>
      <c r="C116" s="161" t="s">
        <v>765</v>
      </c>
      <c r="D116" s="140" t="s">
        <v>37</v>
      </c>
      <c r="E116" s="140">
        <v>1</v>
      </c>
      <c r="F116" s="140" t="s">
        <v>38</v>
      </c>
      <c r="G116" s="140">
        <v>1</v>
      </c>
      <c r="H116" s="152"/>
    </row>
    <row r="117" spans="1:8" ht="25.5" x14ac:dyDescent="0.25">
      <c r="A117" s="141">
        <v>3</v>
      </c>
      <c r="B117" s="143" t="s">
        <v>766</v>
      </c>
      <c r="C117" s="161" t="s">
        <v>767</v>
      </c>
      <c r="D117" s="140" t="s">
        <v>37</v>
      </c>
      <c r="E117" s="140">
        <v>1</v>
      </c>
      <c r="F117" s="140" t="s">
        <v>38</v>
      </c>
      <c r="G117" s="140">
        <v>1</v>
      </c>
      <c r="H117" s="152"/>
    </row>
    <row r="118" spans="1:8" ht="76.5" x14ac:dyDescent="0.25">
      <c r="A118" s="141">
        <v>4</v>
      </c>
      <c r="B118" s="143" t="s">
        <v>768</v>
      </c>
      <c r="C118" s="161" t="s">
        <v>769</v>
      </c>
      <c r="D118" s="140" t="s">
        <v>37</v>
      </c>
      <c r="E118" s="140">
        <v>1</v>
      </c>
      <c r="F118" s="140" t="s">
        <v>38</v>
      </c>
      <c r="G118" s="140">
        <v>3</v>
      </c>
      <c r="H118" s="152"/>
    </row>
    <row r="119" spans="1:8" ht="76.5" x14ac:dyDescent="0.25">
      <c r="A119" s="141">
        <v>5</v>
      </c>
      <c r="B119" s="143" t="s">
        <v>770</v>
      </c>
      <c r="C119" s="161" t="s">
        <v>771</v>
      </c>
      <c r="D119" s="140" t="s">
        <v>37</v>
      </c>
      <c r="E119" s="140">
        <v>1</v>
      </c>
      <c r="F119" s="140" t="s">
        <v>38</v>
      </c>
      <c r="G119" s="140">
        <v>2</v>
      </c>
      <c r="H119" s="152"/>
    </row>
    <row r="120" spans="1:8" ht="63.75" x14ac:dyDescent="0.25">
      <c r="A120" s="141">
        <v>6</v>
      </c>
      <c r="B120" s="143" t="s">
        <v>772</v>
      </c>
      <c r="C120" s="161" t="s">
        <v>773</v>
      </c>
      <c r="D120" s="140" t="s">
        <v>37</v>
      </c>
      <c r="E120" s="140">
        <v>1</v>
      </c>
      <c r="F120" s="140" t="s">
        <v>38</v>
      </c>
      <c r="G120" s="140">
        <v>1</v>
      </c>
      <c r="H120" s="152"/>
    </row>
    <row r="121" spans="1:8" x14ac:dyDescent="0.25">
      <c r="A121" s="141">
        <v>7</v>
      </c>
      <c r="B121" s="143" t="s">
        <v>96</v>
      </c>
      <c r="C121" s="26" t="s">
        <v>774</v>
      </c>
      <c r="D121" s="140" t="s">
        <v>37</v>
      </c>
      <c r="E121" s="140">
        <v>1</v>
      </c>
      <c r="F121" s="140" t="s">
        <v>38</v>
      </c>
      <c r="G121" s="140">
        <v>2</v>
      </c>
      <c r="H121" s="152"/>
    </row>
    <row r="122" spans="1:8" ht="38.25" x14ac:dyDescent="0.25">
      <c r="A122" s="141">
        <v>8</v>
      </c>
      <c r="B122" s="143" t="s">
        <v>97</v>
      </c>
      <c r="C122" s="161" t="s">
        <v>775</v>
      </c>
      <c r="D122" s="140" t="s">
        <v>37</v>
      </c>
      <c r="E122" s="140">
        <v>1</v>
      </c>
      <c r="F122" s="140" t="s">
        <v>38</v>
      </c>
      <c r="G122" s="140">
        <v>2</v>
      </c>
      <c r="H122" s="152"/>
    </row>
    <row r="123" spans="1:8" x14ac:dyDescent="0.25">
      <c r="A123" s="141">
        <v>9</v>
      </c>
      <c r="B123" s="143" t="s">
        <v>98</v>
      </c>
      <c r="C123" s="26" t="s">
        <v>776</v>
      </c>
      <c r="D123" s="140" t="s">
        <v>37</v>
      </c>
      <c r="E123" s="140">
        <v>1</v>
      </c>
      <c r="F123" s="140" t="s">
        <v>99</v>
      </c>
      <c r="G123" s="140">
        <v>1</v>
      </c>
      <c r="H123" s="152"/>
    </row>
    <row r="124" spans="1:8" ht="25.5" x14ac:dyDescent="0.25">
      <c r="A124" s="141">
        <v>10</v>
      </c>
      <c r="B124" s="143" t="s">
        <v>100</v>
      </c>
      <c r="C124" s="26" t="s">
        <v>777</v>
      </c>
      <c r="D124" s="140" t="s">
        <v>37</v>
      </c>
      <c r="E124" s="140">
        <v>1</v>
      </c>
      <c r="F124" s="140" t="s">
        <v>99</v>
      </c>
      <c r="G124" s="140">
        <v>1</v>
      </c>
      <c r="H124" s="152"/>
    </row>
    <row r="125" spans="1:8" ht="25.5" x14ac:dyDescent="0.25">
      <c r="A125" s="141">
        <v>11</v>
      </c>
      <c r="B125" s="143" t="s">
        <v>101</v>
      </c>
      <c r="C125" s="26" t="s">
        <v>778</v>
      </c>
      <c r="D125" s="140" t="s">
        <v>37</v>
      </c>
      <c r="E125" s="140">
        <v>1</v>
      </c>
      <c r="F125" s="140" t="s">
        <v>38</v>
      </c>
      <c r="G125" s="140">
        <v>10</v>
      </c>
      <c r="H125" s="152"/>
    </row>
    <row r="126" spans="1:8" ht="25.5" x14ac:dyDescent="0.25">
      <c r="A126" s="141">
        <v>12</v>
      </c>
      <c r="B126" s="143" t="s">
        <v>102</v>
      </c>
      <c r="C126" s="26" t="s">
        <v>779</v>
      </c>
      <c r="D126" s="140" t="s">
        <v>52</v>
      </c>
      <c r="E126" s="140">
        <v>1</v>
      </c>
      <c r="F126" s="140" t="s">
        <v>38</v>
      </c>
      <c r="G126" s="140">
        <v>1</v>
      </c>
      <c r="H126" s="152"/>
    </row>
    <row r="127" spans="1:8" x14ac:dyDescent="0.25">
      <c r="A127" s="141">
        <v>13</v>
      </c>
      <c r="B127" s="143" t="s">
        <v>54</v>
      </c>
      <c r="C127" s="161" t="s">
        <v>780</v>
      </c>
      <c r="D127" s="140" t="s">
        <v>52</v>
      </c>
      <c r="E127" s="140">
        <v>1</v>
      </c>
      <c r="F127" s="140" t="s">
        <v>38</v>
      </c>
      <c r="G127" s="140">
        <v>1</v>
      </c>
      <c r="H127" s="152"/>
    </row>
    <row r="128" spans="1:8" x14ac:dyDescent="0.25">
      <c r="A128" s="141">
        <v>14</v>
      </c>
      <c r="B128" s="143" t="s">
        <v>103</v>
      </c>
      <c r="C128" s="26" t="s">
        <v>781</v>
      </c>
      <c r="D128" s="140" t="s">
        <v>52</v>
      </c>
      <c r="E128" s="140">
        <v>1</v>
      </c>
      <c r="F128" s="140" t="s">
        <v>38</v>
      </c>
      <c r="G128" s="140">
        <v>2</v>
      </c>
      <c r="H128" s="152"/>
    </row>
    <row r="129" spans="1:8" ht="15" customHeight="1" thickBot="1" x14ac:dyDescent="0.3">
      <c r="A129" s="218" t="s">
        <v>694</v>
      </c>
      <c r="B129" s="213"/>
      <c r="C129" s="213"/>
      <c r="D129" s="213"/>
      <c r="E129" s="213"/>
      <c r="F129" s="213"/>
      <c r="G129" s="213"/>
      <c r="H129" s="213"/>
    </row>
    <row r="130" spans="1:8" ht="15" customHeight="1" x14ac:dyDescent="0.25">
      <c r="A130" s="202" t="s">
        <v>19</v>
      </c>
      <c r="B130" s="210"/>
      <c r="C130" s="210"/>
      <c r="D130" s="210"/>
      <c r="E130" s="210"/>
      <c r="F130" s="210"/>
      <c r="G130" s="210"/>
      <c r="H130" s="211"/>
    </row>
    <row r="131" spans="1:8" x14ac:dyDescent="0.25">
      <c r="A131" s="185" t="s">
        <v>104</v>
      </c>
      <c r="B131" s="186"/>
      <c r="C131" s="186"/>
      <c r="D131" s="186"/>
      <c r="E131" s="186"/>
      <c r="F131" s="186"/>
      <c r="G131" s="186"/>
      <c r="H131" s="187"/>
    </row>
    <row r="132" spans="1:8" x14ac:dyDescent="0.25">
      <c r="A132" s="185" t="s">
        <v>94</v>
      </c>
      <c r="B132" s="186"/>
      <c r="C132" s="186"/>
      <c r="D132" s="186"/>
      <c r="E132" s="186"/>
      <c r="F132" s="186"/>
      <c r="G132" s="186"/>
      <c r="H132" s="187"/>
    </row>
    <row r="133" spans="1:8" x14ac:dyDescent="0.25">
      <c r="A133" s="185" t="s">
        <v>22</v>
      </c>
      <c r="B133" s="186"/>
      <c r="C133" s="186"/>
      <c r="D133" s="186"/>
      <c r="E133" s="186"/>
      <c r="F133" s="186"/>
      <c r="G133" s="186"/>
      <c r="H133" s="187"/>
    </row>
    <row r="134" spans="1:8" ht="21.75" customHeight="1" x14ac:dyDescent="0.25">
      <c r="A134" s="185" t="s">
        <v>105</v>
      </c>
      <c r="B134" s="186"/>
      <c r="C134" s="186"/>
      <c r="D134" s="186"/>
      <c r="E134" s="186"/>
      <c r="F134" s="186"/>
      <c r="G134" s="186"/>
      <c r="H134" s="187"/>
    </row>
    <row r="135" spans="1:8" ht="15" customHeight="1" x14ac:dyDescent="0.25">
      <c r="A135" s="185" t="s">
        <v>24</v>
      </c>
      <c r="B135" s="186"/>
      <c r="C135" s="186"/>
      <c r="D135" s="186"/>
      <c r="E135" s="186"/>
      <c r="F135" s="186"/>
      <c r="G135" s="186"/>
      <c r="H135" s="187"/>
    </row>
    <row r="136" spans="1:8" ht="15" customHeight="1" x14ac:dyDescent="0.25">
      <c r="A136" s="185" t="s">
        <v>25</v>
      </c>
      <c r="B136" s="186"/>
      <c r="C136" s="186"/>
      <c r="D136" s="186"/>
      <c r="E136" s="186"/>
      <c r="F136" s="186"/>
      <c r="G136" s="186"/>
      <c r="H136" s="187"/>
    </row>
    <row r="137" spans="1:8" ht="15" customHeight="1" x14ac:dyDescent="0.25">
      <c r="A137" s="185" t="s">
        <v>50</v>
      </c>
      <c r="B137" s="186"/>
      <c r="C137" s="186"/>
      <c r="D137" s="186"/>
      <c r="E137" s="186"/>
      <c r="F137" s="186"/>
      <c r="G137" s="186"/>
      <c r="H137" s="187"/>
    </row>
    <row r="138" spans="1:8" ht="15" customHeight="1" thickBot="1" x14ac:dyDescent="0.3">
      <c r="A138" s="188" t="s">
        <v>27</v>
      </c>
      <c r="B138" s="189"/>
      <c r="C138" s="189"/>
      <c r="D138" s="189"/>
      <c r="E138" s="189"/>
      <c r="F138" s="189"/>
      <c r="G138" s="189"/>
      <c r="H138" s="190"/>
    </row>
    <row r="139" spans="1:8" ht="52.5" customHeight="1" x14ac:dyDescent="0.25">
      <c r="A139" s="135" t="s">
        <v>28</v>
      </c>
      <c r="B139" s="136" t="s">
        <v>29</v>
      </c>
      <c r="C139" s="136" t="s">
        <v>30</v>
      </c>
      <c r="D139" s="136" t="s">
        <v>31</v>
      </c>
      <c r="E139" s="136" t="s">
        <v>32</v>
      </c>
      <c r="F139" s="136" t="s">
        <v>33</v>
      </c>
      <c r="G139" s="167" t="s">
        <v>34</v>
      </c>
      <c r="H139" s="136" t="s">
        <v>35</v>
      </c>
    </row>
    <row r="140" spans="1:8" ht="25.5" x14ac:dyDescent="0.25">
      <c r="A140" s="141">
        <v>1</v>
      </c>
      <c r="B140" s="143" t="s">
        <v>102</v>
      </c>
      <c r="C140" s="26" t="s">
        <v>571</v>
      </c>
      <c r="D140" s="140" t="s">
        <v>52</v>
      </c>
      <c r="E140" s="140">
        <v>1</v>
      </c>
      <c r="F140" s="140" t="s">
        <v>38</v>
      </c>
      <c r="G140" s="140">
        <v>1</v>
      </c>
      <c r="H140" s="152"/>
    </row>
    <row r="141" spans="1:8" ht="25.5" x14ac:dyDescent="0.25">
      <c r="A141" s="141">
        <v>2</v>
      </c>
      <c r="B141" s="143" t="s">
        <v>54</v>
      </c>
      <c r="C141" s="161" t="s">
        <v>782</v>
      </c>
      <c r="D141" s="140" t="s">
        <v>52</v>
      </c>
      <c r="E141" s="140">
        <v>1</v>
      </c>
      <c r="F141" s="140" t="s">
        <v>38</v>
      </c>
      <c r="G141" s="140">
        <v>1</v>
      </c>
      <c r="H141" s="152"/>
    </row>
    <row r="142" spans="1:8" ht="15" customHeight="1" thickBot="1" x14ac:dyDescent="0.3">
      <c r="A142" s="208" t="s">
        <v>106</v>
      </c>
      <c r="B142" s="209"/>
      <c r="C142" s="209"/>
      <c r="D142" s="209"/>
      <c r="E142" s="209"/>
      <c r="F142" s="209"/>
      <c r="G142" s="209"/>
      <c r="H142" s="209"/>
    </row>
    <row r="143" spans="1:8" ht="15" customHeight="1" x14ac:dyDescent="0.25">
      <c r="A143" s="202" t="s">
        <v>19</v>
      </c>
      <c r="B143" s="210"/>
      <c r="C143" s="210"/>
      <c r="D143" s="210"/>
      <c r="E143" s="210"/>
      <c r="F143" s="210"/>
      <c r="G143" s="210"/>
      <c r="H143" s="211"/>
    </row>
    <row r="144" spans="1:8" s="22" customFormat="1" x14ac:dyDescent="0.25">
      <c r="A144" s="185" t="s">
        <v>107</v>
      </c>
      <c r="B144" s="186"/>
      <c r="C144" s="186"/>
      <c r="D144" s="186"/>
      <c r="E144" s="186"/>
      <c r="F144" s="186"/>
      <c r="G144" s="186"/>
      <c r="H144" s="187"/>
    </row>
    <row r="145" spans="1:8" s="22" customFormat="1" x14ac:dyDescent="0.25">
      <c r="A145" s="185" t="s">
        <v>46</v>
      </c>
      <c r="B145" s="186"/>
      <c r="C145" s="186"/>
      <c r="D145" s="186"/>
      <c r="E145" s="186"/>
      <c r="F145" s="186"/>
      <c r="G145" s="186"/>
      <c r="H145" s="187"/>
    </row>
    <row r="146" spans="1:8" s="22" customFormat="1" x14ac:dyDescent="0.25">
      <c r="A146" s="185" t="s">
        <v>22</v>
      </c>
      <c r="B146" s="186"/>
      <c r="C146" s="186"/>
      <c r="D146" s="186"/>
      <c r="E146" s="186"/>
      <c r="F146" s="186"/>
      <c r="G146" s="186"/>
      <c r="H146" s="187"/>
    </row>
    <row r="147" spans="1:8" s="22" customFormat="1" x14ac:dyDescent="0.25">
      <c r="A147" s="185" t="s">
        <v>108</v>
      </c>
      <c r="B147" s="186"/>
      <c r="C147" s="186"/>
      <c r="D147" s="186"/>
      <c r="E147" s="186"/>
      <c r="F147" s="186"/>
      <c r="G147" s="186"/>
      <c r="H147" s="187"/>
    </row>
    <row r="148" spans="1:8" s="22" customFormat="1" x14ac:dyDescent="0.25">
      <c r="A148" s="185" t="s">
        <v>24</v>
      </c>
      <c r="B148" s="186"/>
      <c r="C148" s="186"/>
      <c r="D148" s="186"/>
      <c r="E148" s="186"/>
      <c r="F148" s="186"/>
      <c r="G148" s="186"/>
      <c r="H148" s="187"/>
    </row>
    <row r="149" spans="1:8" s="22" customFormat="1" x14ac:dyDescent="0.25">
      <c r="A149" s="185" t="s">
        <v>25</v>
      </c>
      <c r="B149" s="186"/>
      <c r="C149" s="186"/>
      <c r="D149" s="186"/>
      <c r="E149" s="186"/>
      <c r="F149" s="186"/>
      <c r="G149" s="186"/>
      <c r="H149" s="187"/>
    </row>
    <row r="150" spans="1:8" s="22" customFormat="1" x14ac:dyDescent="0.25">
      <c r="A150" s="185" t="s">
        <v>50</v>
      </c>
      <c r="B150" s="186"/>
      <c r="C150" s="186"/>
      <c r="D150" s="186"/>
      <c r="E150" s="186"/>
      <c r="F150" s="186"/>
      <c r="G150" s="186"/>
      <c r="H150" s="187"/>
    </row>
    <row r="151" spans="1:8" s="22" customFormat="1" ht="15.75" thickBot="1" x14ac:dyDescent="0.3">
      <c r="A151" s="188" t="s">
        <v>27</v>
      </c>
      <c r="B151" s="189"/>
      <c r="C151" s="189"/>
      <c r="D151" s="189"/>
      <c r="E151" s="189"/>
      <c r="F151" s="189"/>
      <c r="G151" s="189"/>
      <c r="H151" s="190"/>
    </row>
    <row r="152" spans="1:8" s="22" customFormat="1" ht="51" x14ac:dyDescent="0.25">
      <c r="A152" s="153" t="s">
        <v>28</v>
      </c>
      <c r="B152" s="138" t="s">
        <v>29</v>
      </c>
      <c r="C152" s="138" t="s">
        <v>30</v>
      </c>
      <c r="D152" s="138" t="s">
        <v>31</v>
      </c>
      <c r="E152" s="138" t="s">
        <v>32</v>
      </c>
      <c r="F152" s="138" t="s">
        <v>33</v>
      </c>
      <c r="G152" s="155" t="s">
        <v>34</v>
      </c>
      <c r="H152" s="138" t="s">
        <v>35</v>
      </c>
    </row>
    <row r="153" spans="1:8" s="22" customFormat="1" ht="54" customHeight="1" x14ac:dyDescent="0.25">
      <c r="A153" s="141">
        <v>1</v>
      </c>
      <c r="B153" s="26" t="s">
        <v>109</v>
      </c>
      <c r="C153" s="14" t="s">
        <v>783</v>
      </c>
      <c r="D153" s="140" t="s">
        <v>37</v>
      </c>
      <c r="E153" s="140">
        <v>1</v>
      </c>
      <c r="F153" s="140" t="s">
        <v>38</v>
      </c>
      <c r="G153" s="140">
        <v>20</v>
      </c>
      <c r="H153" s="154"/>
    </row>
    <row r="154" spans="1:8" ht="25.5" x14ac:dyDescent="0.25">
      <c r="A154" s="141">
        <v>2</v>
      </c>
      <c r="B154" s="143" t="s">
        <v>110</v>
      </c>
      <c r="C154" s="161" t="s">
        <v>784</v>
      </c>
      <c r="D154" s="140" t="s">
        <v>37</v>
      </c>
      <c r="E154" s="140">
        <v>1</v>
      </c>
      <c r="F154" s="140" t="s">
        <v>38</v>
      </c>
      <c r="G154" s="140">
        <v>20</v>
      </c>
      <c r="H154" s="152"/>
    </row>
    <row r="155" spans="1:8" ht="25.5" x14ac:dyDescent="0.25">
      <c r="A155" s="141">
        <v>3</v>
      </c>
      <c r="B155" s="143" t="s">
        <v>111</v>
      </c>
      <c r="C155" s="161" t="s">
        <v>785</v>
      </c>
      <c r="D155" s="140" t="s">
        <v>37</v>
      </c>
      <c r="E155" s="140">
        <v>1</v>
      </c>
      <c r="F155" s="140" t="s">
        <v>38</v>
      </c>
      <c r="G155" s="140">
        <v>20</v>
      </c>
      <c r="H155" s="152"/>
    </row>
    <row r="156" spans="1:8" x14ac:dyDescent="0.25">
      <c r="A156" s="141">
        <v>4</v>
      </c>
      <c r="B156" s="143" t="s">
        <v>112</v>
      </c>
      <c r="C156" s="26" t="s">
        <v>786</v>
      </c>
      <c r="D156" s="140" t="s">
        <v>84</v>
      </c>
      <c r="E156" s="140">
        <v>1</v>
      </c>
      <c r="F156" s="140" t="s">
        <v>38</v>
      </c>
      <c r="G156" s="140">
        <v>100</v>
      </c>
      <c r="H156" s="152"/>
    </row>
    <row r="157" spans="1:8" ht="25.5" x14ac:dyDescent="0.25">
      <c r="A157" s="141">
        <v>5</v>
      </c>
      <c r="B157" s="143" t="s">
        <v>113</v>
      </c>
      <c r="C157" s="26" t="s">
        <v>787</v>
      </c>
      <c r="D157" s="140" t="s">
        <v>52</v>
      </c>
      <c r="E157" s="140">
        <v>1</v>
      </c>
      <c r="F157" s="140" t="s">
        <v>38</v>
      </c>
      <c r="G157" s="140">
        <v>8</v>
      </c>
      <c r="H157" s="152"/>
    </row>
    <row r="158" spans="1:8" x14ac:dyDescent="0.25">
      <c r="A158" s="141">
        <v>6</v>
      </c>
      <c r="B158" s="143" t="s">
        <v>59</v>
      </c>
      <c r="C158" s="26" t="s">
        <v>786</v>
      </c>
      <c r="D158" s="140" t="s">
        <v>52</v>
      </c>
      <c r="E158" s="140">
        <v>1</v>
      </c>
      <c r="F158" s="140" t="s">
        <v>38</v>
      </c>
      <c r="G158" s="140">
        <v>2</v>
      </c>
      <c r="H158" s="152"/>
    </row>
    <row r="159" spans="1:8" ht="25.5" x14ac:dyDescent="0.25">
      <c r="A159" s="141">
        <v>7</v>
      </c>
      <c r="B159" s="143" t="s">
        <v>788</v>
      </c>
      <c r="C159" s="161" t="s">
        <v>789</v>
      </c>
      <c r="D159" s="140" t="s">
        <v>52</v>
      </c>
      <c r="E159" s="140">
        <v>1</v>
      </c>
      <c r="F159" s="140" t="s">
        <v>38</v>
      </c>
      <c r="G159" s="140">
        <v>1</v>
      </c>
      <c r="H159" s="152"/>
    </row>
    <row r="160" spans="1:8" ht="59.25" customHeight="1" x14ac:dyDescent="0.25">
      <c r="A160" s="141">
        <v>8</v>
      </c>
      <c r="B160" s="143" t="s">
        <v>719</v>
      </c>
      <c r="C160" s="161" t="s">
        <v>720</v>
      </c>
      <c r="D160" s="140" t="s">
        <v>37</v>
      </c>
      <c r="E160" s="140">
        <v>1</v>
      </c>
      <c r="F160" s="140" t="s">
        <v>38</v>
      </c>
      <c r="G160" s="140">
        <v>1</v>
      </c>
      <c r="H160" s="152"/>
    </row>
    <row r="161" spans="1:8" ht="93" customHeight="1" x14ac:dyDescent="0.25">
      <c r="A161" s="141">
        <v>9</v>
      </c>
      <c r="B161" s="143" t="s">
        <v>790</v>
      </c>
      <c r="C161" s="161" t="s">
        <v>765</v>
      </c>
      <c r="D161" s="140" t="s">
        <v>37</v>
      </c>
      <c r="E161" s="140">
        <v>1</v>
      </c>
      <c r="F161" s="140" t="s">
        <v>38</v>
      </c>
      <c r="G161" s="140">
        <v>1</v>
      </c>
      <c r="H161" s="152"/>
    </row>
  </sheetData>
  <mergeCells count="89">
    <mergeCell ref="A129:H129"/>
    <mergeCell ref="A130:H130"/>
    <mergeCell ref="A134:H134"/>
    <mergeCell ref="A135:H135"/>
    <mergeCell ref="A143:H143"/>
    <mergeCell ref="A137:H137"/>
    <mergeCell ref="A138:H138"/>
    <mergeCell ref="A136:H136"/>
    <mergeCell ref="A131:H131"/>
    <mergeCell ref="A132:H132"/>
    <mergeCell ref="A133:H133"/>
    <mergeCell ref="A142:H142"/>
    <mergeCell ref="A109:H109"/>
    <mergeCell ref="A110:H110"/>
    <mergeCell ref="A111:H111"/>
    <mergeCell ref="A112:H112"/>
    <mergeCell ref="A113:H113"/>
    <mergeCell ref="A104:H104"/>
    <mergeCell ref="A105:H105"/>
    <mergeCell ref="A106:H106"/>
    <mergeCell ref="A107:H107"/>
    <mergeCell ref="A108:H108"/>
    <mergeCell ref="A65:H65"/>
    <mergeCell ref="A66:H66"/>
    <mergeCell ref="A67:H67"/>
    <mergeCell ref="A68:H68"/>
    <mergeCell ref="A99:H99"/>
    <mergeCell ref="A60:H60"/>
    <mergeCell ref="A61:H61"/>
    <mergeCell ref="A62:H62"/>
    <mergeCell ref="A63:H63"/>
    <mergeCell ref="A64:H64"/>
    <mergeCell ref="A51:H51"/>
    <mergeCell ref="A52:H52"/>
    <mergeCell ref="A49:H49"/>
    <mergeCell ref="A50:H50"/>
    <mergeCell ref="A59:H59"/>
    <mergeCell ref="A23:H23"/>
    <mergeCell ref="A24:H24"/>
    <mergeCell ref="A25:H25"/>
    <mergeCell ref="A43:H43"/>
    <mergeCell ref="A44:H44"/>
    <mergeCell ref="A18:H18"/>
    <mergeCell ref="A19:H19"/>
    <mergeCell ref="A20:H20"/>
    <mergeCell ref="A21:H21"/>
    <mergeCell ref="A22:H22"/>
    <mergeCell ref="C14:H14"/>
    <mergeCell ref="A15:B15"/>
    <mergeCell ref="C15:H15"/>
    <mergeCell ref="A16:H16"/>
    <mergeCell ref="A17:H17"/>
    <mergeCell ref="A11:B11"/>
    <mergeCell ref="C11:D11"/>
    <mergeCell ref="E11:F11"/>
    <mergeCell ref="G11:H11"/>
    <mergeCell ref="C12:H12"/>
    <mergeCell ref="A9:B9"/>
    <mergeCell ref="C9:H9"/>
    <mergeCell ref="A10:B10"/>
    <mergeCell ref="C10:D10"/>
    <mergeCell ref="E10:F10"/>
    <mergeCell ref="G10:H10"/>
    <mergeCell ref="A6:H6"/>
    <mergeCell ref="A7:B7"/>
    <mergeCell ref="C7:H7"/>
    <mergeCell ref="A8:C8"/>
    <mergeCell ref="D8:H8"/>
    <mergeCell ref="A1:H1"/>
    <mergeCell ref="A2:H2"/>
    <mergeCell ref="A3:H3"/>
    <mergeCell ref="A4:H4"/>
    <mergeCell ref="A5:H5"/>
    <mergeCell ref="A149:H149"/>
    <mergeCell ref="A150:H150"/>
    <mergeCell ref="A151:H151"/>
    <mergeCell ref="A12:B12"/>
    <mergeCell ref="A144:H144"/>
    <mergeCell ref="A145:H145"/>
    <mergeCell ref="A146:H146"/>
    <mergeCell ref="A147:H147"/>
    <mergeCell ref="A148:H148"/>
    <mergeCell ref="A45:H45"/>
    <mergeCell ref="A46:H46"/>
    <mergeCell ref="A47:H47"/>
    <mergeCell ref="A48:H48"/>
    <mergeCell ref="A13:B13"/>
    <mergeCell ref="C13:H13"/>
    <mergeCell ref="A14:B14"/>
  </mergeCells>
  <hyperlinks>
    <hyperlink ref="C40" r:id="rId1" display="https://www.nfcom.ru/dielektricheskie-sredstva-zashchity/kovriki-dielektricheskie/kovrik-dielektricheskii-750kh750-mm?utm_source=yandex-market&amp;utm_medium=cpc&amp;utm_campaign=yamart&amp;utm_term=1689&amp;ymclid=16215108938633217754400001 " xr:uid="{27B6B685-CC48-4EF4-A903-CA458EF1A58B}"/>
  </hyperlinks>
  <pageMargins left="0.7" right="0.7" top="0.75" bottom="0.75" header="0" footer="0"/>
  <pageSetup paperSize="9" scale="61" fitToHeight="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83"/>
  <sheetViews>
    <sheetView topLeftCell="A46" zoomScale="90" zoomScaleNormal="90" workbookViewId="0">
      <selection activeCell="C35" sqref="C35"/>
    </sheetView>
  </sheetViews>
  <sheetFormatPr defaultColWidth="14.42578125" defaultRowHeight="15" x14ac:dyDescent="0.25"/>
  <cols>
    <col min="1" max="1" width="5.140625" style="6" customWidth="1"/>
    <col min="2" max="2" width="52" style="6" customWidth="1"/>
    <col min="3" max="3" width="49.42578125" style="30" customWidth="1"/>
    <col min="4" max="4" width="22" style="25" customWidth="1"/>
    <col min="5" max="5" width="15.42578125" style="6" customWidth="1"/>
    <col min="6" max="6" width="19.5703125" style="6" customWidth="1"/>
    <col min="7" max="7" width="14.42578125" style="6" customWidth="1"/>
    <col min="8" max="8" width="25" style="6" customWidth="1"/>
    <col min="9" max="11" width="8.5703125" style="2" customWidth="1"/>
    <col min="12" max="16384" width="14.42578125" style="2"/>
  </cols>
  <sheetData>
    <row r="1" spans="1:8" x14ac:dyDescent="0.25">
      <c r="A1" s="192"/>
      <c r="B1" s="193"/>
      <c r="C1" s="193"/>
      <c r="D1" s="193"/>
      <c r="E1" s="193"/>
      <c r="F1" s="193"/>
      <c r="G1" s="193"/>
      <c r="H1" s="193"/>
    </row>
    <row r="2" spans="1:8" s="38" customFormat="1" ht="21" x14ac:dyDescent="0.35">
      <c r="A2" s="194" t="s">
        <v>10</v>
      </c>
      <c r="B2" s="194"/>
      <c r="C2" s="194"/>
      <c r="D2" s="194"/>
      <c r="E2" s="194"/>
      <c r="F2" s="194"/>
      <c r="G2" s="194"/>
      <c r="H2" s="194"/>
    </row>
    <row r="3" spans="1:8" s="38" customFormat="1" ht="15" customHeight="1" x14ac:dyDescent="0.35">
      <c r="A3" s="195" t="str">
        <f>'Информация о Чемпионате'!B4</f>
        <v>Региональный этап чемпионата по профессиональному мастерству «Профессионалы» Юниоры</v>
      </c>
      <c r="B3" s="195"/>
      <c r="C3" s="195"/>
      <c r="D3" s="195"/>
      <c r="E3" s="195"/>
      <c r="F3" s="195"/>
      <c r="G3" s="195"/>
      <c r="H3" s="195"/>
    </row>
    <row r="4" spans="1:8" s="38" customFormat="1" ht="21" x14ac:dyDescent="0.35">
      <c r="A4" s="194" t="s">
        <v>11</v>
      </c>
      <c r="B4" s="194"/>
      <c r="C4" s="194"/>
      <c r="D4" s="194"/>
      <c r="E4" s="194"/>
      <c r="F4" s="194"/>
      <c r="G4" s="194"/>
      <c r="H4" s="194"/>
    </row>
    <row r="5" spans="1:8" s="38" customFormat="1" ht="25.5" customHeight="1" x14ac:dyDescent="0.35">
      <c r="A5" s="196" t="str">
        <f>'Информация о Чемпионате'!B3</f>
        <v>Поварское дело</v>
      </c>
      <c r="B5" s="196"/>
      <c r="C5" s="196"/>
      <c r="D5" s="196"/>
      <c r="E5" s="196"/>
      <c r="F5" s="196"/>
      <c r="G5" s="196"/>
      <c r="H5" s="196"/>
    </row>
    <row r="6" spans="1:8" ht="15" customHeight="1" x14ac:dyDescent="0.25">
      <c r="A6" s="191" t="s">
        <v>114</v>
      </c>
      <c r="B6" s="197"/>
      <c r="C6" s="197"/>
      <c r="D6" s="197"/>
      <c r="E6" s="197"/>
      <c r="F6" s="197"/>
      <c r="G6" s="197"/>
      <c r="H6" s="197"/>
    </row>
    <row r="7" spans="1:8" ht="15.75" customHeight="1" x14ac:dyDescent="0.25">
      <c r="A7" s="191" t="s">
        <v>12</v>
      </c>
      <c r="B7" s="191"/>
      <c r="C7" s="198" t="str">
        <f>'Информация о Чемпионате'!B5</f>
        <v>Красноярский край</v>
      </c>
      <c r="D7" s="198"/>
      <c r="E7" s="198"/>
      <c r="F7" s="198"/>
      <c r="G7" s="198"/>
      <c r="H7" s="198"/>
    </row>
    <row r="8" spans="1:8" ht="15.75" customHeight="1" x14ac:dyDescent="0.25">
      <c r="A8" s="191" t="s">
        <v>13</v>
      </c>
      <c r="B8" s="191"/>
      <c r="C8" s="191"/>
      <c r="D8" s="198" t="str">
        <f>'Информация о Чемпионате'!B6</f>
        <v>КГАПОУ "Техникум индустрии гостеприимства и сервиса"</v>
      </c>
      <c r="E8" s="198"/>
      <c r="F8" s="198"/>
      <c r="G8" s="198"/>
      <c r="H8" s="198"/>
    </row>
    <row r="9" spans="1:8" ht="15.75" customHeight="1" x14ac:dyDescent="0.25">
      <c r="A9" s="191" t="s">
        <v>557</v>
      </c>
      <c r="B9" s="191"/>
      <c r="C9" s="191" t="str">
        <f>'Информация о Чемпионате'!B7</f>
        <v>г. Красноярск, пр-кт Металлургов 4</v>
      </c>
      <c r="D9" s="191"/>
      <c r="E9" s="191"/>
      <c r="F9" s="191"/>
      <c r="G9" s="191"/>
      <c r="H9" s="191"/>
    </row>
    <row r="10" spans="1:8" ht="15.75" customHeight="1" x14ac:dyDescent="0.25">
      <c r="A10" s="191" t="s">
        <v>558</v>
      </c>
      <c r="B10" s="191"/>
      <c r="C10" s="191" t="str">
        <f>'Информация о Чемпионате'!B9</f>
        <v>Загидулина Софья Халиловна</v>
      </c>
      <c r="D10" s="191"/>
      <c r="E10" s="191" t="str">
        <f>'Информация о Чемпионате'!B10</f>
        <v>sofya_zagidulina@mail.ru </v>
      </c>
      <c r="F10" s="191"/>
      <c r="G10" s="191">
        <f>'Информация о Чемпионате'!B11</f>
        <v>89233255515</v>
      </c>
      <c r="H10" s="191"/>
    </row>
    <row r="11" spans="1:8" ht="15.75" customHeight="1" x14ac:dyDescent="0.25">
      <c r="A11" s="191" t="s">
        <v>14</v>
      </c>
      <c r="B11" s="191"/>
      <c r="C11" s="191" t="str">
        <f>'Информация о Чемпионате'!B12</f>
        <v xml:space="preserve">Ринглер Алина Ильзатовна </v>
      </c>
      <c r="D11" s="191"/>
      <c r="E11" s="191" t="str">
        <f>'Информация о Чемпионате'!B13</f>
        <v xml:space="preserve">ringler90@bk.ru </v>
      </c>
      <c r="F11" s="191"/>
      <c r="G11" s="191">
        <f>'Информация о Чемпионате'!B14</f>
        <v>89950740937</v>
      </c>
      <c r="H11" s="191"/>
    </row>
    <row r="12" spans="1:8" ht="15.75" customHeight="1" x14ac:dyDescent="0.25">
      <c r="A12" s="191" t="s">
        <v>589</v>
      </c>
      <c r="B12" s="191"/>
      <c r="C12" s="191">
        <f>'Информация о Чемпионате'!B17</f>
        <v>9</v>
      </c>
      <c r="D12" s="191"/>
      <c r="E12" s="191"/>
      <c r="F12" s="191"/>
      <c r="G12" s="191"/>
      <c r="H12" s="191"/>
    </row>
    <row r="13" spans="1:8" ht="15.75" customHeight="1" x14ac:dyDescent="0.25">
      <c r="A13" s="191" t="s">
        <v>15</v>
      </c>
      <c r="B13" s="191"/>
      <c r="C13" s="191">
        <v>5</v>
      </c>
      <c r="D13" s="191"/>
      <c r="E13" s="191"/>
      <c r="F13" s="191"/>
      <c r="G13" s="191"/>
      <c r="H13" s="191"/>
    </row>
    <row r="14" spans="1:8" ht="15.75" customHeight="1" x14ac:dyDescent="0.25">
      <c r="A14" s="191" t="s">
        <v>16</v>
      </c>
      <c r="B14" s="191"/>
      <c r="C14" s="191">
        <v>5</v>
      </c>
      <c r="D14" s="191"/>
      <c r="E14" s="191"/>
      <c r="F14" s="191"/>
      <c r="G14" s="191"/>
      <c r="H14" s="191"/>
    </row>
    <row r="15" spans="1:8" ht="15.75" customHeight="1" x14ac:dyDescent="0.25">
      <c r="A15" s="191" t="s">
        <v>17</v>
      </c>
      <c r="B15" s="191"/>
      <c r="C15" s="191" t="str">
        <f>'Информация о Чемпионате'!B8</f>
        <v>14.02.2026-18.02.2026</v>
      </c>
      <c r="D15" s="191"/>
      <c r="E15" s="191"/>
      <c r="F15" s="191"/>
      <c r="G15" s="191"/>
      <c r="H15" s="191"/>
    </row>
    <row r="16" spans="1:8" ht="21" thickBot="1" x14ac:dyDescent="0.3">
      <c r="A16" s="219" t="s">
        <v>115</v>
      </c>
      <c r="B16" s="220"/>
      <c r="C16" s="220"/>
      <c r="D16" s="220"/>
      <c r="E16" s="220"/>
      <c r="F16" s="220"/>
      <c r="G16" s="220"/>
      <c r="H16" s="220"/>
    </row>
    <row r="17" spans="1:8" ht="15" customHeight="1" x14ac:dyDescent="0.25">
      <c r="A17" s="202" t="s">
        <v>19</v>
      </c>
      <c r="B17" s="203"/>
      <c r="C17" s="203"/>
      <c r="D17" s="203"/>
      <c r="E17" s="203"/>
      <c r="F17" s="203"/>
      <c r="G17" s="203"/>
      <c r="H17" s="204"/>
    </row>
    <row r="18" spans="1:8" ht="15" customHeight="1" x14ac:dyDescent="0.25">
      <c r="A18" s="185" t="s">
        <v>116</v>
      </c>
      <c r="B18" s="197"/>
      <c r="C18" s="197"/>
      <c r="D18" s="197"/>
      <c r="E18" s="197"/>
      <c r="F18" s="197"/>
      <c r="G18" s="197"/>
      <c r="H18" s="205"/>
    </row>
    <row r="19" spans="1:8" ht="15" customHeight="1" x14ac:dyDescent="0.25">
      <c r="A19" s="185" t="s">
        <v>117</v>
      </c>
      <c r="B19" s="197"/>
      <c r="C19" s="197"/>
      <c r="D19" s="197"/>
      <c r="E19" s="197"/>
      <c r="F19" s="197"/>
      <c r="G19" s="197"/>
      <c r="H19" s="205"/>
    </row>
    <row r="20" spans="1:8" ht="15" customHeight="1" x14ac:dyDescent="0.25">
      <c r="A20" s="185" t="s">
        <v>118</v>
      </c>
      <c r="B20" s="197"/>
      <c r="C20" s="197"/>
      <c r="D20" s="197"/>
      <c r="E20" s="197"/>
      <c r="F20" s="197"/>
      <c r="G20" s="197"/>
      <c r="H20" s="205"/>
    </row>
    <row r="21" spans="1:8" ht="15" customHeight="1" x14ac:dyDescent="0.25">
      <c r="A21" s="185" t="s">
        <v>119</v>
      </c>
      <c r="B21" s="197"/>
      <c r="C21" s="197"/>
      <c r="D21" s="197"/>
      <c r="E21" s="197"/>
      <c r="F21" s="197"/>
      <c r="G21" s="197"/>
      <c r="H21" s="205"/>
    </row>
    <row r="22" spans="1:8" ht="15" customHeight="1" x14ac:dyDescent="0.25">
      <c r="A22" s="185" t="s">
        <v>120</v>
      </c>
      <c r="B22" s="197"/>
      <c r="C22" s="197"/>
      <c r="D22" s="197"/>
      <c r="E22" s="197"/>
      <c r="F22" s="197"/>
      <c r="G22" s="197"/>
      <c r="H22" s="205"/>
    </row>
    <row r="23" spans="1:8" ht="15" customHeight="1" x14ac:dyDescent="0.25">
      <c r="A23" s="185" t="s">
        <v>25</v>
      </c>
      <c r="B23" s="197"/>
      <c r="C23" s="197"/>
      <c r="D23" s="197"/>
      <c r="E23" s="197"/>
      <c r="F23" s="197"/>
      <c r="G23" s="197"/>
      <c r="H23" s="205"/>
    </row>
    <row r="24" spans="1:8" ht="15" customHeight="1" x14ac:dyDescent="0.25">
      <c r="A24" s="185" t="s">
        <v>121</v>
      </c>
      <c r="B24" s="197"/>
      <c r="C24" s="197"/>
      <c r="D24" s="197"/>
      <c r="E24" s="197"/>
      <c r="F24" s="197"/>
      <c r="G24" s="197"/>
      <c r="H24" s="205"/>
    </row>
    <row r="25" spans="1:8" ht="15" customHeight="1" thickBot="1" x14ac:dyDescent="0.3">
      <c r="A25" s="188" t="s">
        <v>27</v>
      </c>
      <c r="B25" s="206"/>
      <c r="C25" s="206"/>
      <c r="D25" s="206"/>
      <c r="E25" s="206"/>
      <c r="F25" s="206"/>
      <c r="G25" s="206"/>
      <c r="H25" s="207"/>
    </row>
    <row r="26" spans="1:8" ht="60" x14ac:dyDescent="0.25">
      <c r="A26" s="120" t="s">
        <v>28</v>
      </c>
      <c r="B26" s="120" t="s">
        <v>29</v>
      </c>
      <c r="C26" s="127" t="s">
        <v>30</v>
      </c>
      <c r="D26" s="120" t="s">
        <v>31</v>
      </c>
      <c r="E26" s="129" t="s">
        <v>32</v>
      </c>
      <c r="F26" s="120" t="s">
        <v>33</v>
      </c>
      <c r="G26" s="120" t="s">
        <v>34</v>
      </c>
      <c r="H26" s="120" t="s">
        <v>35</v>
      </c>
    </row>
    <row r="27" spans="1:8" s="45" customFormat="1" ht="42" customHeight="1" x14ac:dyDescent="0.25">
      <c r="A27" s="141">
        <v>1</v>
      </c>
      <c r="B27" s="143" t="s">
        <v>40</v>
      </c>
      <c r="C27" s="139" t="s">
        <v>791</v>
      </c>
      <c r="D27" s="155" t="s">
        <v>37</v>
      </c>
      <c r="E27" s="141">
        <v>3</v>
      </c>
      <c r="F27" s="141" t="s">
        <v>38</v>
      </c>
      <c r="G27" s="171">
        <v>15</v>
      </c>
      <c r="H27" s="138"/>
    </row>
    <row r="28" spans="1:8" s="45" customFormat="1" ht="48" customHeight="1" x14ac:dyDescent="0.25">
      <c r="A28" s="141">
        <v>2</v>
      </c>
      <c r="B28" s="26" t="s">
        <v>122</v>
      </c>
      <c r="C28" s="139" t="s">
        <v>792</v>
      </c>
      <c r="D28" s="155" t="s">
        <v>37</v>
      </c>
      <c r="E28" s="141">
        <v>1</v>
      </c>
      <c r="F28" s="141" t="s">
        <v>38</v>
      </c>
      <c r="G28" s="171">
        <v>5</v>
      </c>
      <c r="H28" s="138"/>
    </row>
    <row r="29" spans="1:8" s="45" customFormat="1" ht="79.5" customHeight="1" x14ac:dyDescent="0.25">
      <c r="A29" s="141">
        <v>3</v>
      </c>
      <c r="B29" s="26" t="s">
        <v>793</v>
      </c>
      <c r="C29" s="139" t="s">
        <v>794</v>
      </c>
      <c r="D29" s="155" t="s">
        <v>37</v>
      </c>
      <c r="E29" s="141">
        <v>1</v>
      </c>
      <c r="F29" s="141" t="s">
        <v>38</v>
      </c>
      <c r="G29" s="171">
        <v>5</v>
      </c>
      <c r="H29" s="138"/>
    </row>
    <row r="30" spans="1:8" ht="102" x14ac:dyDescent="0.25">
      <c r="A30" s="141">
        <v>4</v>
      </c>
      <c r="B30" s="26" t="s">
        <v>790</v>
      </c>
      <c r="C30" s="139" t="s">
        <v>765</v>
      </c>
      <c r="D30" s="155" t="s">
        <v>37</v>
      </c>
      <c r="E30" s="141">
        <v>1</v>
      </c>
      <c r="F30" s="141" t="s">
        <v>38</v>
      </c>
      <c r="G30" s="141">
        <v>5</v>
      </c>
      <c r="H30" s="138"/>
    </row>
    <row r="31" spans="1:8" ht="36" customHeight="1" x14ac:dyDescent="0.25">
      <c r="A31" s="141">
        <v>5</v>
      </c>
      <c r="B31" s="26" t="s">
        <v>795</v>
      </c>
      <c r="C31" s="139" t="s">
        <v>796</v>
      </c>
      <c r="D31" s="155" t="s">
        <v>37</v>
      </c>
      <c r="E31" s="141">
        <v>1</v>
      </c>
      <c r="F31" s="141" t="s">
        <v>38</v>
      </c>
      <c r="G31" s="141">
        <v>4</v>
      </c>
      <c r="H31" s="138"/>
    </row>
    <row r="32" spans="1:8" ht="68.25" customHeight="1" x14ac:dyDescent="0.25">
      <c r="A32" s="141">
        <v>6</v>
      </c>
      <c r="B32" s="26" t="s">
        <v>888</v>
      </c>
      <c r="C32" s="12" t="s">
        <v>889</v>
      </c>
      <c r="D32" s="155" t="s">
        <v>37</v>
      </c>
      <c r="E32" s="141">
        <v>1</v>
      </c>
      <c r="F32" s="141" t="s">
        <v>38</v>
      </c>
      <c r="G32" s="141">
        <v>1</v>
      </c>
      <c r="H32" s="138"/>
    </row>
    <row r="33" spans="1:8" ht="21" customHeight="1" x14ac:dyDescent="0.25">
      <c r="A33" s="141">
        <v>7</v>
      </c>
      <c r="B33" s="26" t="s">
        <v>39</v>
      </c>
      <c r="C33" s="26" t="s">
        <v>572</v>
      </c>
      <c r="D33" s="155" t="s">
        <v>37</v>
      </c>
      <c r="E33" s="141">
        <v>3</v>
      </c>
      <c r="F33" s="141" t="s">
        <v>38</v>
      </c>
      <c r="G33" s="141">
        <v>15</v>
      </c>
      <c r="H33" s="138"/>
    </row>
    <row r="34" spans="1:8" ht="21" customHeight="1" x14ac:dyDescent="0.25">
      <c r="A34" s="141">
        <v>8</v>
      </c>
      <c r="B34" s="26" t="s">
        <v>39</v>
      </c>
      <c r="C34" s="26" t="s">
        <v>573</v>
      </c>
      <c r="D34" s="155" t="s">
        <v>37</v>
      </c>
      <c r="E34" s="141">
        <v>2</v>
      </c>
      <c r="F34" s="141" t="s">
        <v>38</v>
      </c>
      <c r="G34" s="141">
        <v>10</v>
      </c>
      <c r="H34" s="138"/>
    </row>
    <row r="35" spans="1:8" ht="25.5" x14ac:dyDescent="0.25">
      <c r="A35" s="141">
        <v>9</v>
      </c>
      <c r="B35" s="26" t="s">
        <v>39</v>
      </c>
      <c r="C35" s="26" t="s">
        <v>574</v>
      </c>
      <c r="D35" s="155" t="s">
        <v>37</v>
      </c>
      <c r="E35" s="141">
        <v>2</v>
      </c>
      <c r="F35" s="141" t="s">
        <v>38</v>
      </c>
      <c r="G35" s="141">
        <v>10</v>
      </c>
      <c r="H35" s="138"/>
    </row>
    <row r="36" spans="1:8" ht="25.5" x14ac:dyDescent="0.25">
      <c r="A36" s="141">
        <v>10</v>
      </c>
      <c r="B36" s="26" t="s">
        <v>39</v>
      </c>
      <c r="C36" s="26" t="s">
        <v>575</v>
      </c>
      <c r="D36" s="155" t="s">
        <v>37</v>
      </c>
      <c r="E36" s="141">
        <v>2</v>
      </c>
      <c r="F36" s="141" t="s">
        <v>38</v>
      </c>
      <c r="G36" s="141">
        <v>10</v>
      </c>
      <c r="H36" s="138"/>
    </row>
    <row r="37" spans="1:8" ht="25.5" x14ac:dyDescent="0.25">
      <c r="A37" s="141">
        <v>11</v>
      </c>
      <c r="B37" s="26" t="s">
        <v>39</v>
      </c>
      <c r="C37" s="26" t="s">
        <v>576</v>
      </c>
      <c r="D37" s="155" t="s">
        <v>37</v>
      </c>
      <c r="E37" s="141">
        <v>2</v>
      </c>
      <c r="F37" s="141" t="s">
        <v>38</v>
      </c>
      <c r="G37" s="141">
        <v>10</v>
      </c>
      <c r="H37" s="138"/>
    </row>
    <row r="38" spans="1:8" ht="25.5" x14ac:dyDescent="0.25">
      <c r="A38" s="141">
        <v>12</v>
      </c>
      <c r="B38" s="26" t="s">
        <v>39</v>
      </c>
      <c r="C38" s="26" t="s">
        <v>577</v>
      </c>
      <c r="D38" s="155" t="s">
        <v>37</v>
      </c>
      <c r="E38" s="141">
        <v>2</v>
      </c>
      <c r="F38" s="141" t="s">
        <v>38</v>
      </c>
      <c r="G38" s="141">
        <v>10</v>
      </c>
      <c r="H38" s="138"/>
    </row>
    <row r="39" spans="1:8" ht="25.5" x14ac:dyDescent="0.25">
      <c r="A39" s="141">
        <v>13</v>
      </c>
      <c r="B39" s="26" t="s">
        <v>39</v>
      </c>
      <c r="C39" s="26" t="s">
        <v>578</v>
      </c>
      <c r="D39" s="155" t="s">
        <v>37</v>
      </c>
      <c r="E39" s="141">
        <v>3</v>
      </c>
      <c r="F39" s="141"/>
      <c r="G39" s="141">
        <v>15</v>
      </c>
      <c r="H39" s="138"/>
    </row>
    <row r="40" spans="1:8" ht="25.5" x14ac:dyDescent="0.25">
      <c r="A40" s="141">
        <v>14</v>
      </c>
      <c r="B40" s="26" t="s">
        <v>39</v>
      </c>
      <c r="C40" s="26" t="s">
        <v>579</v>
      </c>
      <c r="D40" s="155" t="s">
        <v>37</v>
      </c>
      <c r="E40" s="141">
        <v>1</v>
      </c>
      <c r="F40" s="141" t="s">
        <v>38</v>
      </c>
      <c r="G40" s="141">
        <v>5</v>
      </c>
      <c r="H40" s="138"/>
    </row>
    <row r="41" spans="1:8" s="36" customFormat="1" ht="25.5" x14ac:dyDescent="0.25">
      <c r="A41" s="141">
        <v>15</v>
      </c>
      <c r="B41" s="26" t="s">
        <v>797</v>
      </c>
      <c r="C41" s="139" t="s">
        <v>798</v>
      </c>
      <c r="D41" s="155" t="s">
        <v>37</v>
      </c>
      <c r="E41" s="141">
        <v>1</v>
      </c>
      <c r="F41" s="141" t="s">
        <v>38</v>
      </c>
      <c r="G41" s="141">
        <v>5</v>
      </c>
      <c r="H41" s="138"/>
    </row>
    <row r="42" spans="1:8" ht="102" x14ac:dyDescent="0.25">
      <c r="A42" s="141">
        <v>16</v>
      </c>
      <c r="B42" s="26" t="s">
        <v>799</v>
      </c>
      <c r="C42" s="139" t="s">
        <v>800</v>
      </c>
      <c r="D42" s="155" t="s">
        <v>37</v>
      </c>
      <c r="E42" s="141">
        <v>1</v>
      </c>
      <c r="F42" s="141" t="s">
        <v>38</v>
      </c>
      <c r="G42" s="141">
        <v>5</v>
      </c>
      <c r="H42" s="138"/>
    </row>
    <row r="43" spans="1:8" s="37" customFormat="1" ht="25.5" x14ac:dyDescent="0.25">
      <c r="A43" s="141">
        <v>17</v>
      </c>
      <c r="B43" s="26" t="s">
        <v>124</v>
      </c>
      <c r="C43" s="26" t="s">
        <v>801</v>
      </c>
      <c r="D43" s="155" t="s">
        <v>37</v>
      </c>
      <c r="E43" s="141">
        <v>1</v>
      </c>
      <c r="F43" s="141" t="s">
        <v>38</v>
      </c>
      <c r="G43" s="141">
        <v>5</v>
      </c>
      <c r="H43" s="138"/>
    </row>
    <row r="44" spans="1:8" ht="33.950000000000003" customHeight="1" x14ac:dyDescent="0.25">
      <c r="A44" s="141">
        <v>18</v>
      </c>
      <c r="B44" s="26" t="s">
        <v>580</v>
      </c>
      <c r="C44" s="26" t="s">
        <v>802</v>
      </c>
      <c r="D44" s="155" t="s">
        <v>37</v>
      </c>
      <c r="E44" s="141">
        <v>1</v>
      </c>
      <c r="F44" s="141" t="s">
        <v>38</v>
      </c>
      <c r="G44" s="141">
        <v>5</v>
      </c>
      <c r="H44" s="138"/>
    </row>
    <row r="45" spans="1:8" ht="38.25" x14ac:dyDescent="0.25">
      <c r="A45" s="141">
        <v>19</v>
      </c>
      <c r="B45" s="139" t="s">
        <v>803</v>
      </c>
      <c r="C45" s="139" t="s">
        <v>804</v>
      </c>
      <c r="D45" s="155" t="s">
        <v>37</v>
      </c>
      <c r="E45" s="141">
        <v>1</v>
      </c>
      <c r="F45" s="141" t="s">
        <v>38</v>
      </c>
      <c r="G45" s="141">
        <v>5</v>
      </c>
      <c r="H45" s="138"/>
    </row>
    <row r="46" spans="1:8" ht="27" customHeight="1" x14ac:dyDescent="0.25">
      <c r="A46" s="141">
        <v>20</v>
      </c>
      <c r="B46" s="26" t="s">
        <v>126</v>
      </c>
      <c r="C46" s="26" t="s">
        <v>805</v>
      </c>
      <c r="D46" s="155" t="s">
        <v>37</v>
      </c>
      <c r="E46" s="141">
        <v>2</v>
      </c>
      <c r="F46" s="141" t="s">
        <v>38</v>
      </c>
      <c r="G46" s="141">
        <v>10</v>
      </c>
      <c r="H46" s="138"/>
    </row>
    <row r="47" spans="1:8" ht="26.1" customHeight="1" x14ac:dyDescent="0.25">
      <c r="A47" s="141">
        <v>21</v>
      </c>
      <c r="B47" s="12" t="s">
        <v>806</v>
      </c>
      <c r="C47" s="12" t="s">
        <v>807</v>
      </c>
      <c r="D47" s="155" t="s">
        <v>37</v>
      </c>
      <c r="E47" s="141">
        <v>3</v>
      </c>
      <c r="F47" s="141" t="s">
        <v>38</v>
      </c>
      <c r="G47" s="141">
        <v>15</v>
      </c>
      <c r="H47" s="138"/>
    </row>
    <row r="48" spans="1:8" ht="24" customHeight="1" x14ac:dyDescent="0.25">
      <c r="A48" s="141">
        <v>22</v>
      </c>
      <c r="B48" s="139" t="s">
        <v>127</v>
      </c>
      <c r="C48" s="139" t="s">
        <v>808</v>
      </c>
      <c r="D48" s="155" t="s">
        <v>37</v>
      </c>
      <c r="E48" s="141">
        <v>3</v>
      </c>
      <c r="F48" s="141" t="s">
        <v>38</v>
      </c>
      <c r="G48" s="141">
        <v>15</v>
      </c>
      <c r="H48" s="138"/>
    </row>
    <row r="49" spans="1:8" ht="25.5" x14ac:dyDescent="0.25">
      <c r="A49" s="141">
        <v>23</v>
      </c>
      <c r="B49" s="26" t="s">
        <v>128</v>
      </c>
      <c r="C49" s="26" t="s">
        <v>809</v>
      </c>
      <c r="D49" s="155" t="s">
        <v>37</v>
      </c>
      <c r="E49" s="141">
        <v>9</v>
      </c>
      <c r="F49" s="141" t="s">
        <v>38</v>
      </c>
      <c r="G49" s="141">
        <v>45</v>
      </c>
      <c r="H49" s="138"/>
    </row>
    <row r="50" spans="1:8" ht="23.1" customHeight="1" x14ac:dyDescent="0.25">
      <c r="A50" s="141">
        <v>24</v>
      </c>
      <c r="B50" s="161" t="s">
        <v>699</v>
      </c>
      <c r="C50" s="139" t="s">
        <v>810</v>
      </c>
      <c r="D50" s="155" t="s">
        <v>37</v>
      </c>
      <c r="E50" s="141">
        <v>3</v>
      </c>
      <c r="F50" s="141" t="s">
        <v>38</v>
      </c>
      <c r="G50" s="141">
        <v>15</v>
      </c>
      <c r="H50" s="138"/>
    </row>
    <row r="51" spans="1:8" ht="25.5" x14ac:dyDescent="0.25">
      <c r="A51" s="141">
        <v>25</v>
      </c>
      <c r="B51" s="143" t="s">
        <v>129</v>
      </c>
      <c r="C51" s="26" t="s">
        <v>811</v>
      </c>
      <c r="D51" s="155" t="s">
        <v>37</v>
      </c>
      <c r="E51" s="141">
        <v>3</v>
      </c>
      <c r="F51" s="141" t="s">
        <v>38</v>
      </c>
      <c r="G51" s="141">
        <v>15</v>
      </c>
      <c r="H51" s="138"/>
    </row>
    <row r="52" spans="1:8" ht="25.5" x14ac:dyDescent="0.25">
      <c r="A52" s="141">
        <v>26</v>
      </c>
      <c r="B52" s="26" t="s">
        <v>812</v>
      </c>
      <c r="C52" s="26" t="s">
        <v>813</v>
      </c>
      <c r="D52" s="155" t="s">
        <v>37</v>
      </c>
      <c r="E52" s="141">
        <v>2</v>
      </c>
      <c r="F52" s="141" t="s">
        <v>38</v>
      </c>
      <c r="G52" s="141">
        <v>10</v>
      </c>
      <c r="H52" s="138"/>
    </row>
    <row r="53" spans="1:8" ht="25.5" x14ac:dyDescent="0.25">
      <c r="A53" s="141">
        <v>27</v>
      </c>
      <c r="B53" s="26" t="s">
        <v>130</v>
      </c>
      <c r="C53" s="143" t="s">
        <v>581</v>
      </c>
      <c r="D53" s="155" t="s">
        <v>37</v>
      </c>
      <c r="E53" s="141">
        <v>1</v>
      </c>
      <c r="F53" s="141" t="s">
        <v>99</v>
      </c>
      <c r="G53" s="141">
        <v>5</v>
      </c>
      <c r="H53" s="138"/>
    </row>
    <row r="54" spans="1:8" ht="25.5" x14ac:dyDescent="0.25">
      <c r="A54" s="141">
        <v>28</v>
      </c>
      <c r="B54" s="26" t="s">
        <v>131</v>
      </c>
      <c r="C54" s="143" t="s">
        <v>582</v>
      </c>
      <c r="D54" s="155" t="s">
        <v>37</v>
      </c>
      <c r="E54" s="141">
        <v>1</v>
      </c>
      <c r="F54" s="141" t="s">
        <v>38</v>
      </c>
      <c r="G54" s="141">
        <v>5</v>
      </c>
      <c r="H54" s="138"/>
    </row>
    <row r="55" spans="1:8" ht="25.5" x14ac:dyDescent="0.25">
      <c r="A55" s="141">
        <v>29</v>
      </c>
      <c r="B55" s="26" t="s">
        <v>131</v>
      </c>
      <c r="C55" s="143" t="s">
        <v>583</v>
      </c>
      <c r="D55" s="155" t="s">
        <v>37</v>
      </c>
      <c r="E55" s="141">
        <v>1</v>
      </c>
      <c r="F55" s="141" t="s">
        <v>38</v>
      </c>
      <c r="G55" s="141">
        <v>5</v>
      </c>
      <c r="H55" s="138"/>
    </row>
    <row r="56" spans="1:8" ht="25.5" x14ac:dyDescent="0.25">
      <c r="A56" s="141">
        <v>30</v>
      </c>
      <c r="B56" s="26" t="s">
        <v>132</v>
      </c>
      <c r="C56" s="143" t="s">
        <v>584</v>
      </c>
      <c r="D56" s="155" t="s">
        <v>37</v>
      </c>
      <c r="E56" s="141">
        <v>2</v>
      </c>
      <c r="F56" s="141" t="s">
        <v>38</v>
      </c>
      <c r="G56" s="141">
        <v>10</v>
      </c>
      <c r="H56" s="138"/>
    </row>
    <row r="57" spans="1:8" ht="25.5" x14ac:dyDescent="0.25">
      <c r="A57" s="141">
        <v>31</v>
      </c>
      <c r="B57" s="26" t="s">
        <v>132</v>
      </c>
      <c r="C57" s="143" t="s">
        <v>585</v>
      </c>
      <c r="D57" s="155" t="s">
        <v>37</v>
      </c>
      <c r="E57" s="141">
        <v>1</v>
      </c>
      <c r="F57" s="141" t="s">
        <v>38</v>
      </c>
      <c r="G57" s="141">
        <v>5</v>
      </c>
      <c r="H57" s="138"/>
    </row>
    <row r="58" spans="1:8" ht="30.95" customHeight="1" x14ac:dyDescent="0.25">
      <c r="A58" s="141">
        <v>32</v>
      </c>
      <c r="B58" s="26" t="s">
        <v>133</v>
      </c>
      <c r="C58" s="143" t="s">
        <v>586</v>
      </c>
      <c r="D58" s="155" t="s">
        <v>37</v>
      </c>
      <c r="E58" s="141">
        <v>1</v>
      </c>
      <c r="F58" s="141" t="s">
        <v>99</v>
      </c>
      <c r="G58" s="141">
        <v>5</v>
      </c>
      <c r="H58" s="138"/>
    </row>
    <row r="59" spans="1:8" ht="24" customHeight="1" x14ac:dyDescent="0.25">
      <c r="A59" s="141">
        <v>33</v>
      </c>
      <c r="B59" s="26" t="s">
        <v>134</v>
      </c>
      <c r="C59" s="143" t="s">
        <v>814</v>
      </c>
      <c r="D59" s="155" t="s">
        <v>37</v>
      </c>
      <c r="E59" s="141">
        <v>2</v>
      </c>
      <c r="F59" s="141" t="s">
        <v>38</v>
      </c>
      <c r="G59" s="141">
        <v>10</v>
      </c>
      <c r="H59" s="138"/>
    </row>
    <row r="60" spans="1:8" ht="25.5" x14ac:dyDescent="0.25">
      <c r="A60" s="141">
        <v>34</v>
      </c>
      <c r="B60" s="26" t="s">
        <v>135</v>
      </c>
      <c r="C60" s="143" t="s">
        <v>815</v>
      </c>
      <c r="D60" s="155" t="s">
        <v>37</v>
      </c>
      <c r="E60" s="141">
        <v>2</v>
      </c>
      <c r="F60" s="141" t="s">
        <v>38</v>
      </c>
      <c r="G60" s="141">
        <v>10</v>
      </c>
      <c r="H60" s="138"/>
    </row>
    <row r="61" spans="1:8" ht="25.5" x14ac:dyDescent="0.25">
      <c r="A61" s="141">
        <v>35</v>
      </c>
      <c r="B61" s="26" t="s">
        <v>136</v>
      </c>
      <c r="C61" s="143" t="s">
        <v>587</v>
      </c>
      <c r="D61" s="155" t="s">
        <v>37</v>
      </c>
      <c r="E61" s="141">
        <v>6</v>
      </c>
      <c r="F61" s="141" t="s">
        <v>38</v>
      </c>
      <c r="G61" s="172">
        <v>30</v>
      </c>
      <c r="H61" s="138"/>
    </row>
    <row r="62" spans="1:8" ht="25.5" x14ac:dyDescent="0.25">
      <c r="A62" s="141">
        <v>36</v>
      </c>
      <c r="B62" s="26" t="s">
        <v>137</v>
      </c>
      <c r="C62" s="143" t="s">
        <v>816</v>
      </c>
      <c r="D62" s="155" t="s">
        <v>37</v>
      </c>
      <c r="E62" s="141">
        <v>1</v>
      </c>
      <c r="F62" s="141" t="s">
        <v>38</v>
      </c>
      <c r="G62" s="141">
        <v>5</v>
      </c>
      <c r="H62" s="138"/>
    </row>
    <row r="63" spans="1:8" ht="25.5" x14ac:dyDescent="0.25">
      <c r="A63" s="141">
        <v>37</v>
      </c>
      <c r="B63" s="26" t="s">
        <v>588</v>
      </c>
      <c r="C63" s="143" t="s">
        <v>817</v>
      </c>
      <c r="D63" s="155" t="s">
        <v>37</v>
      </c>
      <c r="E63" s="141">
        <v>1</v>
      </c>
      <c r="F63" s="141" t="s">
        <v>38</v>
      </c>
      <c r="G63" s="141">
        <v>5</v>
      </c>
      <c r="H63" s="138"/>
    </row>
    <row r="64" spans="1:8" ht="25.5" x14ac:dyDescent="0.25">
      <c r="A64" s="141">
        <v>38</v>
      </c>
      <c r="B64" s="26" t="s">
        <v>138</v>
      </c>
      <c r="C64" s="143" t="s">
        <v>818</v>
      </c>
      <c r="D64" s="155" t="s">
        <v>37</v>
      </c>
      <c r="E64" s="141">
        <v>1</v>
      </c>
      <c r="F64" s="141" t="s">
        <v>38</v>
      </c>
      <c r="G64" s="141">
        <v>5</v>
      </c>
      <c r="H64" s="138"/>
    </row>
    <row r="65" spans="1:8" ht="25.5" x14ac:dyDescent="0.25">
      <c r="A65" s="141">
        <v>39</v>
      </c>
      <c r="B65" s="26" t="s">
        <v>139</v>
      </c>
      <c r="C65" s="143" t="s">
        <v>819</v>
      </c>
      <c r="D65" s="155" t="s">
        <v>37</v>
      </c>
      <c r="E65" s="141">
        <v>3</v>
      </c>
      <c r="F65" s="141" t="s">
        <v>38</v>
      </c>
      <c r="G65" s="141">
        <v>15</v>
      </c>
      <c r="H65" s="138"/>
    </row>
    <row r="66" spans="1:8" ht="25.5" x14ac:dyDescent="0.25">
      <c r="A66" s="141">
        <v>40</v>
      </c>
      <c r="B66" s="26" t="s">
        <v>140</v>
      </c>
      <c r="C66" s="143" t="s">
        <v>820</v>
      </c>
      <c r="D66" s="155" t="s">
        <v>37</v>
      </c>
      <c r="E66" s="141">
        <v>1</v>
      </c>
      <c r="F66" s="141" t="s">
        <v>38</v>
      </c>
      <c r="G66" s="141">
        <v>5</v>
      </c>
      <c r="H66" s="138"/>
    </row>
    <row r="67" spans="1:8" ht="25.5" x14ac:dyDescent="0.25">
      <c r="A67" s="141">
        <v>41</v>
      </c>
      <c r="B67" s="26" t="s">
        <v>141</v>
      </c>
      <c r="C67" s="143" t="s">
        <v>821</v>
      </c>
      <c r="D67" s="155" t="s">
        <v>37</v>
      </c>
      <c r="E67" s="141">
        <v>1</v>
      </c>
      <c r="F67" s="141" t="s">
        <v>38</v>
      </c>
      <c r="G67" s="141">
        <v>5</v>
      </c>
      <c r="H67" s="138"/>
    </row>
    <row r="68" spans="1:8" ht="21.95" customHeight="1" x14ac:dyDescent="0.25">
      <c r="A68" s="141">
        <v>42</v>
      </c>
      <c r="B68" s="26" t="s">
        <v>142</v>
      </c>
      <c r="C68" s="143" t="s">
        <v>822</v>
      </c>
      <c r="D68" s="155" t="s">
        <v>37</v>
      </c>
      <c r="E68" s="141">
        <v>1</v>
      </c>
      <c r="F68" s="141" t="s">
        <v>38</v>
      </c>
      <c r="G68" s="141">
        <v>5</v>
      </c>
      <c r="H68" s="138"/>
    </row>
    <row r="69" spans="1:8" ht="25.5" x14ac:dyDescent="0.25">
      <c r="A69" s="141">
        <v>43</v>
      </c>
      <c r="B69" s="26" t="s">
        <v>143</v>
      </c>
      <c r="C69" s="143" t="s">
        <v>823</v>
      </c>
      <c r="D69" s="155" t="s">
        <v>37</v>
      </c>
      <c r="E69" s="141">
        <v>1</v>
      </c>
      <c r="F69" s="141" t="s">
        <v>38</v>
      </c>
      <c r="G69" s="141">
        <v>5</v>
      </c>
      <c r="H69" s="138"/>
    </row>
    <row r="70" spans="1:8" ht="25.5" x14ac:dyDescent="0.25">
      <c r="A70" s="141">
        <v>44</v>
      </c>
      <c r="B70" s="26" t="s">
        <v>144</v>
      </c>
      <c r="C70" s="143" t="s">
        <v>824</v>
      </c>
      <c r="D70" s="155" t="s">
        <v>37</v>
      </c>
      <c r="E70" s="141">
        <v>1</v>
      </c>
      <c r="F70" s="141" t="s">
        <v>38</v>
      </c>
      <c r="G70" s="141">
        <v>5</v>
      </c>
      <c r="H70" s="138"/>
    </row>
    <row r="71" spans="1:8" ht="38.25" x14ac:dyDescent="0.25">
      <c r="A71" s="141">
        <v>45</v>
      </c>
      <c r="B71" s="26" t="s">
        <v>41</v>
      </c>
      <c r="C71" s="143" t="s">
        <v>825</v>
      </c>
      <c r="D71" s="155" t="s">
        <v>37</v>
      </c>
      <c r="E71" s="141">
        <v>2</v>
      </c>
      <c r="F71" s="141" t="s">
        <v>38</v>
      </c>
      <c r="G71" s="141">
        <v>10</v>
      </c>
      <c r="H71" s="138"/>
    </row>
    <row r="72" spans="1:8" ht="25.5" x14ac:dyDescent="0.25">
      <c r="A72" s="141">
        <v>46</v>
      </c>
      <c r="B72" s="26" t="s">
        <v>145</v>
      </c>
      <c r="C72" s="143" t="s">
        <v>822</v>
      </c>
      <c r="D72" s="155" t="s">
        <v>37</v>
      </c>
      <c r="E72" s="141">
        <v>10</v>
      </c>
      <c r="F72" s="141" t="s">
        <v>38</v>
      </c>
      <c r="G72" s="141">
        <v>50</v>
      </c>
      <c r="H72" s="138"/>
    </row>
    <row r="73" spans="1:8" ht="25.5" x14ac:dyDescent="0.25">
      <c r="A73" s="141">
        <v>47</v>
      </c>
      <c r="B73" s="26" t="s">
        <v>146</v>
      </c>
      <c r="C73" s="143" t="s">
        <v>826</v>
      </c>
      <c r="D73" s="155" t="s">
        <v>37</v>
      </c>
      <c r="E73" s="141">
        <v>2</v>
      </c>
      <c r="F73" s="141" t="s">
        <v>38</v>
      </c>
      <c r="G73" s="141">
        <v>10</v>
      </c>
      <c r="H73" s="138"/>
    </row>
    <row r="74" spans="1:8" ht="25.5" x14ac:dyDescent="0.25">
      <c r="A74" s="141">
        <v>48</v>
      </c>
      <c r="B74" s="26" t="s">
        <v>147</v>
      </c>
      <c r="C74" s="143" t="s">
        <v>827</v>
      </c>
      <c r="D74" s="155" t="s">
        <v>37</v>
      </c>
      <c r="E74" s="141">
        <v>2</v>
      </c>
      <c r="F74" s="156" t="s">
        <v>38</v>
      </c>
      <c r="G74" s="141">
        <v>10</v>
      </c>
      <c r="H74" s="154"/>
    </row>
    <row r="75" spans="1:8" ht="25.5" x14ac:dyDescent="0.25">
      <c r="A75" s="141">
        <v>49</v>
      </c>
      <c r="B75" s="26" t="s">
        <v>148</v>
      </c>
      <c r="C75" s="143" t="s">
        <v>828</v>
      </c>
      <c r="D75" s="155" t="s">
        <v>37</v>
      </c>
      <c r="E75" s="141">
        <v>1</v>
      </c>
      <c r="F75" s="156" t="s">
        <v>38</v>
      </c>
      <c r="G75" s="172">
        <v>5</v>
      </c>
      <c r="H75" s="154"/>
    </row>
    <row r="76" spans="1:8" ht="25.5" x14ac:dyDescent="0.25">
      <c r="A76" s="141">
        <v>50</v>
      </c>
      <c r="B76" s="26" t="s">
        <v>635</v>
      </c>
      <c r="C76" s="143" t="s">
        <v>829</v>
      </c>
      <c r="D76" s="155" t="s">
        <v>37</v>
      </c>
      <c r="E76" s="141">
        <v>1</v>
      </c>
      <c r="F76" s="156" t="s">
        <v>38</v>
      </c>
      <c r="G76" s="141">
        <v>5</v>
      </c>
      <c r="H76" s="154"/>
    </row>
    <row r="77" spans="1:8" ht="25.5" x14ac:dyDescent="0.25">
      <c r="A77" s="141">
        <v>51</v>
      </c>
      <c r="B77" s="139" t="s">
        <v>149</v>
      </c>
      <c r="C77" s="143" t="s">
        <v>830</v>
      </c>
      <c r="D77" s="155" t="s">
        <v>37</v>
      </c>
      <c r="E77" s="141">
        <v>1</v>
      </c>
      <c r="F77" s="141" t="s">
        <v>38</v>
      </c>
      <c r="G77" s="141">
        <v>5</v>
      </c>
      <c r="H77" s="138"/>
    </row>
    <row r="78" spans="1:8" ht="20.25" x14ac:dyDescent="0.25">
      <c r="A78" s="219" t="s">
        <v>88</v>
      </c>
      <c r="B78" s="220"/>
      <c r="C78" s="220"/>
      <c r="D78" s="220"/>
      <c r="E78" s="197"/>
      <c r="F78" s="197"/>
      <c r="G78" s="220"/>
      <c r="H78" s="220"/>
    </row>
    <row r="79" spans="1:8" ht="60" x14ac:dyDescent="0.25">
      <c r="A79" s="126" t="s">
        <v>28</v>
      </c>
      <c r="B79" s="120" t="s">
        <v>29</v>
      </c>
      <c r="C79" s="120" t="s">
        <v>30</v>
      </c>
      <c r="D79" s="120" t="s">
        <v>31</v>
      </c>
      <c r="E79" s="120" t="s">
        <v>32</v>
      </c>
      <c r="F79" s="120" t="s">
        <v>33</v>
      </c>
      <c r="G79" s="120" t="s">
        <v>34</v>
      </c>
      <c r="H79" s="120" t="s">
        <v>35</v>
      </c>
    </row>
    <row r="80" spans="1:8" ht="25.5" x14ac:dyDescent="0.25">
      <c r="A80" s="141">
        <v>1</v>
      </c>
      <c r="B80" s="26" t="s">
        <v>89</v>
      </c>
      <c r="C80" s="161" t="s">
        <v>760</v>
      </c>
      <c r="D80" s="157" t="s">
        <v>90</v>
      </c>
      <c r="E80" s="141">
        <v>1</v>
      </c>
      <c r="F80" s="141" t="s">
        <v>38</v>
      </c>
      <c r="G80" s="140">
        <f>E80</f>
        <v>1</v>
      </c>
      <c r="H80" s="158"/>
    </row>
    <row r="81" spans="1:8" ht="63.75" x14ac:dyDescent="0.25">
      <c r="A81" s="141">
        <v>2</v>
      </c>
      <c r="B81" s="26" t="s">
        <v>91</v>
      </c>
      <c r="C81" s="26" t="s">
        <v>761</v>
      </c>
      <c r="D81" s="157" t="s">
        <v>90</v>
      </c>
      <c r="E81" s="141">
        <v>2</v>
      </c>
      <c r="F81" s="141" t="s">
        <v>38</v>
      </c>
      <c r="G81" s="140">
        <f>E81</f>
        <v>2</v>
      </c>
      <c r="H81" s="158"/>
    </row>
    <row r="82" spans="1:8" ht="25.5" x14ac:dyDescent="0.25">
      <c r="A82" s="141">
        <v>3</v>
      </c>
      <c r="B82" s="26" t="s">
        <v>150</v>
      </c>
      <c r="C82" s="169" t="s">
        <v>762</v>
      </c>
      <c r="D82" s="157" t="s">
        <v>90</v>
      </c>
      <c r="E82" s="141">
        <v>1</v>
      </c>
      <c r="F82" s="141" t="s">
        <v>38</v>
      </c>
      <c r="G82" s="140">
        <f>E82</f>
        <v>1</v>
      </c>
      <c r="H82" s="158"/>
    </row>
    <row r="83" spans="1:8" ht="39" customHeight="1" x14ac:dyDescent="0.25">
      <c r="A83" s="141">
        <v>4</v>
      </c>
      <c r="B83" s="26" t="s">
        <v>151</v>
      </c>
      <c r="C83" s="9" t="s">
        <v>831</v>
      </c>
      <c r="D83" s="157"/>
      <c r="E83" s="141">
        <v>1</v>
      </c>
      <c r="F83" s="141" t="s">
        <v>38</v>
      </c>
      <c r="G83" s="142" t="s">
        <v>152</v>
      </c>
      <c r="H83" s="158"/>
    </row>
  </sheetData>
  <mergeCells count="39">
    <mergeCell ref="A78:H78"/>
    <mergeCell ref="A21:H21"/>
    <mergeCell ref="A22:H22"/>
    <mergeCell ref="A23:H23"/>
    <mergeCell ref="A24:H24"/>
    <mergeCell ref="A25:H25"/>
    <mergeCell ref="A16:H16"/>
    <mergeCell ref="A17:H17"/>
    <mergeCell ref="A18:H18"/>
    <mergeCell ref="A19:H19"/>
    <mergeCell ref="A20:H20"/>
    <mergeCell ref="A13:B13"/>
    <mergeCell ref="C13:H13"/>
    <mergeCell ref="A14:B14"/>
    <mergeCell ref="C14:H14"/>
    <mergeCell ref="A15:B15"/>
    <mergeCell ref="C15:H15"/>
    <mergeCell ref="A11:B11"/>
    <mergeCell ref="C11:D11"/>
    <mergeCell ref="E11:F11"/>
    <mergeCell ref="G11:H11"/>
    <mergeCell ref="C12:H12"/>
    <mergeCell ref="A12:B12"/>
    <mergeCell ref="A9:B9"/>
    <mergeCell ref="C9:H9"/>
    <mergeCell ref="A10:B10"/>
    <mergeCell ref="C10:D10"/>
    <mergeCell ref="E10:F10"/>
    <mergeCell ref="G10:H10"/>
    <mergeCell ref="A6:H6"/>
    <mergeCell ref="A7:B7"/>
    <mergeCell ref="C7:H7"/>
    <mergeCell ref="A8:C8"/>
    <mergeCell ref="D8:H8"/>
    <mergeCell ref="A1:H1"/>
    <mergeCell ref="A2:H2"/>
    <mergeCell ref="A3:H3"/>
    <mergeCell ref="A4:H4"/>
    <mergeCell ref="A5:H5"/>
  </mergeCells>
  <pageMargins left="0.7" right="0.7" top="0.75" bottom="0.75" header="0" footer="0"/>
  <pageSetup paperSize="9" scale="4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65"/>
  <sheetViews>
    <sheetView topLeftCell="A13" zoomScale="80" zoomScaleNormal="80" workbookViewId="0">
      <selection activeCell="A64" sqref="A64:XFD64"/>
    </sheetView>
  </sheetViews>
  <sheetFormatPr defaultColWidth="14.42578125" defaultRowHeight="15" x14ac:dyDescent="0.25"/>
  <cols>
    <col min="1" max="1" width="5.140625" style="6" customWidth="1"/>
    <col min="2" max="2" width="52" style="6" customWidth="1"/>
    <col min="3" max="3" width="49.42578125" style="30" customWidth="1"/>
    <col min="4" max="4" width="22" style="6" customWidth="1"/>
    <col min="5" max="5" width="15.42578125" style="6" customWidth="1"/>
    <col min="6" max="6" width="23.42578125" style="6" customWidth="1"/>
    <col min="7" max="7" width="14.42578125" style="6" customWidth="1"/>
    <col min="8" max="8" width="25" style="6" customWidth="1"/>
    <col min="9" max="11" width="8.5703125" style="2" customWidth="1"/>
    <col min="12" max="16384" width="14.42578125" style="2"/>
  </cols>
  <sheetData>
    <row r="1" spans="1:8" x14ac:dyDescent="0.25">
      <c r="A1" s="192" t="s">
        <v>9</v>
      </c>
      <c r="B1" s="193"/>
      <c r="C1" s="193"/>
      <c r="D1" s="193"/>
      <c r="E1" s="193"/>
      <c r="F1" s="193"/>
      <c r="G1" s="193"/>
      <c r="H1" s="193"/>
    </row>
    <row r="2" spans="1:8" ht="20.25" x14ac:dyDescent="0.3">
      <c r="A2" s="194" t="s">
        <v>10</v>
      </c>
      <c r="B2" s="194"/>
      <c r="C2" s="194"/>
      <c r="D2" s="194"/>
      <c r="E2" s="194"/>
      <c r="F2" s="194"/>
      <c r="G2" s="194"/>
      <c r="H2" s="194"/>
    </row>
    <row r="3" spans="1:8" ht="20.25" customHeight="1" x14ac:dyDescent="0.25">
      <c r="A3" s="195" t="str">
        <f>'Информация о Чемпионате'!B4</f>
        <v>Региональный этап чемпионата по профессиональному мастерству «Профессионалы» Юниоры</v>
      </c>
      <c r="B3" s="195"/>
      <c r="C3" s="195"/>
      <c r="D3" s="195"/>
      <c r="E3" s="195"/>
      <c r="F3" s="195"/>
      <c r="G3" s="195"/>
      <c r="H3" s="195"/>
    </row>
    <row r="4" spans="1:8" ht="20.25" x14ac:dyDescent="0.3">
      <c r="A4" s="194" t="s">
        <v>11</v>
      </c>
      <c r="B4" s="194"/>
      <c r="C4" s="194"/>
      <c r="D4" s="194"/>
      <c r="E4" s="194"/>
      <c r="F4" s="194"/>
      <c r="G4" s="194"/>
      <c r="H4" s="194"/>
    </row>
    <row r="5" spans="1:8" ht="20.25" customHeight="1" x14ac:dyDescent="0.25">
      <c r="A5" s="196" t="str">
        <f>'Информация о Чемпионате'!B3</f>
        <v>Поварское дело</v>
      </c>
      <c r="B5" s="196"/>
      <c r="C5" s="196"/>
      <c r="D5" s="196"/>
      <c r="E5" s="196"/>
      <c r="F5" s="196"/>
      <c r="G5" s="196"/>
      <c r="H5" s="196"/>
    </row>
    <row r="6" spans="1:8" x14ac:dyDescent="0.25">
      <c r="A6" s="221" t="s">
        <v>114</v>
      </c>
      <c r="B6" s="193"/>
      <c r="C6" s="193"/>
      <c r="D6" s="193"/>
      <c r="E6" s="193"/>
      <c r="F6" s="193"/>
      <c r="G6" s="193"/>
      <c r="H6" s="193"/>
    </row>
    <row r="7" spans="1:8" ht="15.75" customHeight="1" x14ac:dyDescent="0.25">
      <c r="A7" s="191" t="s">
        <v>12</v>
      </c>
      <c r="B7" s="191"/>
      <c r="C7" s="198" t="str">
        <f>'Информация о Чемпионате'!B5</f>
        <v>Красноярский край</v>
      </c>
      <c r="D7" s="198"/>
      <c r="E7" s="198"/>
      <c r="F7" s="198"/>
      <c r="G7" s="198"/>
      <c r="H7" s="198"/>
    </row>
    <row r="8" spans="1:8" ht="15.75" customHeight="1" x14ac:dyDescent="0.25">
      <c r="A8" s="191" t="s">
        <v>13</v>
      </c>
      <c r="B8" s="191"/>
      <c r="C8" s="191"/>
      <c r="D8" s="198" t="str">
        <f>'Информация о Чемпионате'!B6</f>
        <v>КГАПОУ "Техникум индустрии гостеприимства и сервиса"</v>
      </c>
      <c r="E8" s="198"/>
      <c r="F8" s="198"/>
      <c r="G8" s="198"/>
      <c r="H8" s="198"/>
    </row>
    <row r="9" spans="1:8" ht="15.75" customHeight="1" x14ac:dyDescent="0.25">
      <c r="A9" s="191" t="s">
        <v>557</v>
      </c>
      <c r="B9" s="191"/>
      <c r="C9" s="191" t="str">
        <f>'Информация о Чемпионате'!B7</f>
        <v>г. Красноярск, пр-кт Металлургов 4</v>
      </c>
      <c r="D9" s="191"/>
      <c r="E9" s="191"/>
      <c r="F9" s="191"/>
      <c r="G9" s="191"/>
      <c r="H9" s="191"/>
    </row>
    <row r="10" spans="1:8" ht="15.75" customHeight="1" x14ac:dyDescent="0.25">
      <c r="A10" s="191" t="s">
        <v>558</v>
      </c>
      <c r="B10" s="191"/>
      <c r="C10" s="191" t="str">
        <f>'Информация о Чемпионате'!B9</f>
        <v>Загидулина Софья Халиловна</v>
      </c>
      <c r="D10" s="191"/>
      <c r="E10" s="191" t="str">
        <f>'Информация о Чемпионате'!B10</f>
        <v>sofya_zagidulina@mail.ru </v>
      </c>
      <c r="F10" s="191"/>
      <c r="G10" s="191">
        <f>'Информация о Чемпионате'!B11</f>
        <v>89233255515</v>
      </c>
      <c r="H10" s="191"/>
    </row>
    <row r="11" spans="1:8" ht="15.75" customHeight="1" x14ac:dyDescent="0.25">
      <c r="A11" s="191" t="s">
        <v>14</v>
      </c>
      <c r="B11" s="191"/>
      <c r="C11" s="191" t="str">
        <f>'Информация о Чемпионате'!B12</f>
        <v xml:space="preserve">Ринглер Алина Ильзатовна </v>
      </c>
      <c r="D11" s="191"/>
      <c r="E11" s="191" t="str">
        <f>'Информация о Чемпионате'!B13</f>
        <v xml:space="preserve">ringler90@bk.ru </v>
      </c>
      <c r="F11" s="191"/>
      <c r="G11" s="191">
        <f>'Информация о Чемпионате'!B14</f>
        <v>89950740937</v>
      </c>
      <c r="H11" s="191"/>
    </row>
    <row r="12" spans="1:8" ht="15.75" customHeight="1" x14ac:dyDescent="0.25">
      <c r="A12" s="191" t="s">
        <v>589</v>
      </c>
      <c r="B12" s="191"/>
      <c r="C12" s="191">
        <f>'Информация о Чемпионате'!B17</f>
        <v>9</v>
      </c>
      <c r="D12" s="191"/>
      <c r="E12" s="191"/>
      <c r="F12" s="191"/>
      <c r="G12" s="191"/>
      <c r="H12" s="191"/>
    </row>
    <row r="13" spans="1:8" ht="15.75" customHeight="1" x14ac:dyDescent="0.25">
      <c r="A13" s="191" t="s">
        <v>15</v>
      </c>
      <c r="B13" s="191"/>
      <c r="C13" s="191">
        <v>5</v>
      </c>
      <c r="D13" s="191"/>
      <c r="E13" s="191"/>
      <c r="F13" s="191"/>
      <c r="G13" s="191"/>
      <c r="H13" s="191"/>
    </row>
    <row r="14" spans="1:8" ht="15.75" customHeight="1" x14ac:dyDescent="0.25">
      <c r="A14" s="191" t="s">
        <v>16</v>
      </c>
      <c r="B14" s="191"/>
      <c r="C14" s="191">
        <v>5</v>
      </c>
      <c r="D14" s="191"/>
      <c r="E14" s="191"/>
      <c r="F14" s="191"/>
      <c r="G14" s="191"/>
      <c r="H14" s="191"/>
    </row>
    <row r="15" spans="1:8" ht="15.75" customHeight="1" x14ac:dyDescent="0.25">
      <c r="A15" s="191" t="s">
        <v>17</v>
      </c>
      <c r="B15" s="191"/>
      <c r="C15" s="191" t="str">
        <f>'Информация о Чемпионате'!B8</f>
        <v>14.02.2026-18.02.2026</v>
      </c>
      <c r="D15" s="191"/>
      <c r="E15" s="191"/>
      <c r="F15" s="191"/>
      <c r="G15" s="191"/>
      <c r="H15" s="191"/>
    </row>
    <row r="16" spans="1:8" ht="20.25" x14ac:dyDescent="0.25">
      <c r="A16" s="222" t="s">
        <v>153</v>
      </c>
      <c r="B16" s="223"/>
      <c r="C16" s="223"/>
      <c r="D16" s="223"/>
      <c r="E16" s="223"/>
      <c r="F16" s="223"/>
      <c r="G16" s="223"/>
      <c r="H16" s="223"/>
    </row>
    <row r="17" spans="1:8" ht="75" x14ac:dyDescent="0.25">
      <c r="A17" s="3" t="s">
        <v>28</v>
      </c>
      <c r="B17" s="7" t="s">
        <v>29</v>
      </c>
      <c r="C17" s="27" t="s">
        <v>30</v>
      </c>
      <c r="D17" s="7" t="s">
        <v>31</v>
      </c>
      <c r="E17" s="7" t="s">
        <v>32</v>
      </c>
      <c r="F17" s="7" t="s">
        <v>33</v>
      </c>
      <c r="G17" s="7" t="s">
        <v>34</v>
      </c>
      <c r="H17" s="3" t="s">
        <v>35</v>
      </c>
    </row>
    <row r="18" spans="1:8" x14ac:dyDescent="0.25">
      <c r="A18" s="4">
        <v>1</v>
      </c>
      <c r="B18" s="8" t="s">
        <v>154</v>
      </c>
      <c r="C18" s="43" t="s">
        <v>832</v>
      </c>
      <c r="D18" s="9" t="s">
        <v>84</v>
      </c>
      <c r="E18" s="4">
        <v>1</v>
      </c>
      <c r="F18" s="4" t="s">
        <v>38</v>
      </c>
      <c r="G18" s="4">
        <v>5</v>
      </c>
      <c r="H18" s="10"/>
    </row>
    <row r="19" spans="1:8" ht="25.5" x14ac:dyDescent="0.25">
      <c r="A19" s="34">
        <v>2</v>
      </c>
      <c r="B19" s="40" t="s">
        <v>155</v>
      </c>
      <c r="C19" s="41" t="s">
        <v>833</v>
      </c>
      <c r="D19" s="42" t="s">
        <v>84</v>
      </c>
      <c r="E19" s="34">
        <v>1</v>
      </c>
      <c r="F19" s="34" t="s">
        <v>38</v>
      </c>
      <c r="G19" s="170">
        <v>5</v>
      </c>
      <c r="H19" s="10"/>
    </row>
    <row r="20" spans="1:8" x14ac:dyDescent="0.25">
      <c r="A20" s="4">
        <v>3</v>
      </c>
      <c r="B20" s="8" t="s">
        <v>156</v>
      </c>
      <c r="C20" s="28" t="s">
        <v>834</v>
      </c>
      <c r="D20" s="9" t="s">
        <v>84</v>
      </c>
      <c r="E20" s="4">
        <v>1</v>
      </c>
      <c r="F20" s="4" t="s">
        <v>38</v>
      </c>
      <c r="G20" s="4">
        <v>5</v>
      </c>
      <c r="H20" s="10"/>
    </row>
    <row r="21" spans="1:8" x14ac:dyDescent="0.25">
      <c r="A21" s="34">
        <v>4</v>
      </c>
      <c r="B21" s="9" t="s">
        <v>157</v>
      </c>
      <c r="C21" s="28" t="s">
        <v>835</v>
      </c>
      <c r="D21" s="9" t="s">
        <v>84</v>
      </c>
      <c r="E21" s="4">
        <v>2</v>
      </c>
      <c r="F21" s="4" t="s">
        <v>158</v>
      </c>
      <c r="G21" s="4">
        <v>10</v>
      </c>
      <c r="H21" s="10"/>
    </row>
    <row r="22" spans="1:8" x14ac:dyDescent="0.25">
      <c r="A22" s="4">
        <v>5</v>
      </c>
      <c r="B22" s="42" t="s">
        <v>159</v>
      </c>
      <c r="C22" s="41" t="s">
        <v>836</v>
      </c>
      <c r="D22" s="42" t="s">
        <v>84</v>
      </c>
      <c r="E22" s="34">
        <v>2</v>
      </c>
      <c r="F22" s="34" t="s">
        <v>38</v>
      </c>
      <c r="G22" s="170">
        <v>10</v>
      </c>
      <c r="H22" s="10"/>
    </row>
    <row r="23" spans="1:8" x14ac:dyDescent="0.25">
      <c r="A23" s="34">
        <v>6</v>
      </c>
      <c r="B23" s="9" t="s">
        <v>160</v>
      </c>
      <c r="C23" s="28" t="s">
        <v>161</v>
      </c>
      <c r="D23" s="9" t="s">
        <v>84</v>
      </c>
      <c r="E23" s="4">
        <v>12</v>
      </c>
      <c r="F23" s="4" t="s">
        <v>38</v>
      </c>
      <c r="G23" s="4">
        <v>60</v>
      </c>
      <c r="H23" s="10"/>
    </row>
    <row r="24" spans="1:8" x14ac:dyDescent="0.25">
      <c r="A24" s="4">
        <v>7</v>
      </c>
      <c r="B24" s="42" t="s">
        <v>162</v>
      </c>
      <c r="C24" s="41" t="s">
        <v>837</v>
      </c>
      <c r="D24" s="42" t="s">
        <v>84</v>
      </c>
      <c r="E24" s="34">
        <v>40</v>
      </c>
      <c r="F24" s="34" t="s">
        <v>38</v>
      </c>
      <c r="G24" s="170">
        <v>200</v>
      </c>
      <c r="H24" s="10"/>
    </row>
    <row r="25" spans="1:8" x14ac:dyDescent="0.25">
      <c r="A25" s="34">
        <v>8</v>
      </c>
      <c r="B25" s="42" t="s">
        <v>162</v>
      </c>
      <c r="C25" s="41" t="s">
        <v>838</v>
      </c>
      <c r="D25" s="42" t="s">
        <v>84</v>
      </c>
      <c r="E25" s="34">
        <v>40</v>
      </c>
      <c r="F25" s="34" t="s">
        <v>38</v>
      </c>
      <c r="G25" s="34">
        <v>200</v>
      </c>
      <c r="H25" s="10"/>
    </row>
    <row r="26" spans="1:8" x14ac:dyDescent="0.25">
      <c r="A26" s="4">
        <v>9</v>
      </c>
      <c r="B26" s="42" t="s">
        <v>162</v>
      </c>
      <c r="C26" s="41" t="s">
        <v>839</v>
      </c>
      <c r="D26" s="42" t="s">
        <v>84</v>
      </c>
      <c r="E26" s="34">
        <v>40</v>
      </c>
      <c r="F26" s="34" t="s">
        <v>38</v>
      </c>
      <c r="G26" s="34">
        <v>200</v>
      </c>
      <c r="H26" s="10"/>
    </row>
    <row r="27" spans="1:8" x14ac:dyDescent="0.25">
      <c r="A27" s="34">
        <v>10</v>
      </c>
      <c r="B27" s="42" t="s">
        <v>163</v>
      </c>
      <c r="C27" s="41" t="s">
        <v>164</v>
      </c>
      <c r="D27" s="42" t="s">
        <v>84</v>
      </c>
      <c r="E27" s="34">
        <v>40</v>
      </c>
      <c r="F27" s="34" t="s">
        <v>38</v>
      </c>
      <c r="G27" s="34">
        <v>200</v>
      </c>
      <c r="H27" s="10"/>
    </row>
    <row r="28" spans="1:8" x14ac:dyDescent="0.25">
      <c r="A28" s="4">
        <v>11</v>
      </c>
      <c r="B28" s="9" t="s">
        <v>165</v>
      </c>
      <c r="C28" s="28" t="s">
        <v>166</v>
      </c>
      <c r="D28" s="9" t="s">
        <v>84</v>
      </c>
      <c r="E28" s="4">
        <v>1</v>
      </c>
      <c r="F28" s="4" t="s">
        <v>167</v>
      </c>
      <c r="G28" s="4">
        <v>5</v>
      </c>
      <c r="H28" s="10"/>
    </row>
    <row r="29" spans="1:8" x14ac:dyDescent="0.25">
      <c r="A29" s="34">
        <v>12</v>
      </c>
      <c r="B29" s="9" t="s">
        <v>165</v>
      </c>
      <c r="C29" s="28" t="s">
        <v>168</v>
      </c>
      <c r="D29" s="9" t="s">
        <v>84</v>
      </c>
      <c r="E29" s="4">
        <v>1</v>
      </c>
      <c r="F29" s="4" t="s">
        <v>167</v>
      </c>
      <c r="G29" s="4">
        <v>5</v>
      </c>
      <c r="H29" s="10"/>
    </row>
    <row r="30" spans="1:8" x14ac:dyDescent="0.25">
      <c r="A30" s="4">
        <v>13</v>
      </c>
      <c r="B30" s="9" t="s">
        <v>169</v>
      </c>
      <c r="C30" s="28" t="s">
        <v>170</v>
      </c>
      <c r="D30" s="9" t="s">
        <v>84</v>
      </c>
      <c r="E30" s="4">
        <v>10</v>
      </c>
      <c r="F30" s="4" t="s">
        <v>38</v>
      </c>
      <c r="G30" s="4">
        <v>50</v>
      </c>
      <c r="H30" s="10"/>
    </row>
    <row r="31" spans="1:8" x14ac:dyDescent="0.25">
      <c r="A31" s="34">
        <v>14</v>
      </c>
      <c r="B31" s="9" t="s">
        <v>430</v>
      </c>
      <c r="C31" s="28" t="s">
        <v>171</v>
      </c>
      <c r="D31" s="9" t="s">
        <v>84</v>
      </c>
      <c r="E31" s="4">
        <v>1</v>
      </c>
      <c r="F31" s="4" t="s">
        <v>158</v>
      </c>
      <c r="G31" s="4">
        <v>5</v>
      </c>
      <c r="H31" s="10"/>
    </row>
    <row r="32" spans="1:8" x14ac:dyDescent="0.25">
      <c r="A32" s="4">
        <v>15</v>
      </c>
      <c r="B32" s="42" t="s">
        <v>172</v>
      </c>
      <c r="C32" s="41" t="s">
        <v>173</v>
      </c>
      <c r="D32" s="42" t="s">
        <v>84</v>
      </c>
      <c r="E32" s="34">
        <v>1</v>
      </c>
      <c r="F32" s="34" t="s">
        <v>38</v>
      </c>
      <c r="G32" s="34">
        <v>5</v>
      </c>
      <c r="H32" s="10"/>
    </row>
    <row r="33" spans="1:8" x14ac:dyDescent="0.25">
      <c r="A33" s="34">
        <v>16</v>
      </c>
      <c r="B33" s="42" t="s">
        <v>174</v>
      </c>
      <c r="C33" s="41" t="s">
        <v>840</v>
      </c>
      <c r="D33" s="42" t="s">
        <v>84</v>
      </c>
      <c r="E33" s="34">
        <v>1</v>
      </c>
      <c r="F33" s="34" t="s">
        <v>38</v>
      </c>
      <c r="G33" s="34">
        <v>5</v>
      </c>
      <c r="H33" s="10"/>
    </row>
    <row r="34" spans="1:8" ht="62.25" customHeight="1" x14ac:dyDescent="0.25">
      <c r="A34" s="4">
        <v>17</v>
      </c>
      <c r="B34" s="8" t="s">
        <v>175</v>
      </c>
      <c r="C34" s="28" t="s">
        <v>841</v>
      </c>
      <c r="D34" s="9" t="s">
        <v>84</v>
      </c>
      <c r="E34" s="4">
        <v>20</v>
      </c>
      <c r="F34" s="11" t="s">
        <v>38</v>
      </c>
      <c r="G34" s="4">
        <v>100</v>
      </c>
      <c r="H34" s="10"/>
    </row>
    <row r="35" spans="1:8" ht="19.5" customHeight="1" x14ac:dyDescent="0.25">
      <c r="A35" s="34">
        <v>18</v>
      </c>
      <c r="B35" s="8" t="s">
        <v>176</v>
      </c>
      <c r="C35" s="28" t="s">
        <v>842</v>
      </c>
      <c r="D35" s="9" t="s">
        <v>84</v>
      </c>
      <c r="E35" s="4">
        <v>7</v>
      </c>
      <c r="F35" s="11" t="s">
        <v>38</v>
      </c>
      <c r="G35" s="4">
        <v>35</v>
      </c>
      <c r="H35" s="10"/>
    </row>
    <row r="36" spans="1:8" ht="38.25" x14ac:dyDescent="0.25">
      <c r="A36" s="4">
        <v>19</v>
      </c>
      <c r="B36" s="8" t="s">
        <v>177</v>
      </c>
      <c r="C36" s="28" t="s">
        <v>843</v>
      </c>
      <c r="D36" s="9" t="s">
        <v>84</v>
      </c>
      <c r="E36" s="4">
        <v>1</v>
      </c>
      <c r="F36" s="11" t="s">
        <v>167</v>
      </c>
      <c r="G36" s="4">
        <v>5</v>
      </c>
      <c r="H36" s="10"/>
    </row>
    <row r="37" spans="1:8" ht="25.5" x14ac:dyDescent="0.25">
      <c r="A37" s="34">
        <v>20</v>
      </c>
      <c r="B37" s="40" t="s">
        <v>178</v>
      </c>
      <c r="C37" s="35" t="s">
        <v>844</v>
      </c>
      <c r="D37" s="42" t="s">
        <v>84</v>
      </c>
      <c r="E37" s="34">
        <v>1</v>
      </c>
      <c r="F37" s="44" t="s">
        <v>179</v>
      </c>
      <c r="G37" s="34">
        <v>5</v>
      </c>
      <c r="H37" s="10"/>
    </row>
    <row r="38" spans="1:8" ht="25.5" x14ac:dyDescent="0.25">
      <c r="A38" s="4">
        <v>21</v>
      </c>
      <c r="B38" s="40" t="s">
        <v>696</v>
      </c>
      <c r="C38" s="28" t="s">
        <v>845</v>
      </c>
      <c r="D38" s="42" t="s">
        <v>84</v>
      </c>
      <c r="E38" s="34">
        <v>1</v>
      </c>
      <c r="F38" s="44" t="s">
        <v>179</v>
      </c>
      <c r="G38" s="34">
        <v>5</v>
      </c>
      <c r="H38" s="10"/>
    </row>
    <row r="39" spans="1:8" ht="51" x14ac:dyDescent="0.25">
      <c r="A39" s="34">
        <v>22</v>
      </c>
      <c r="B39" s="40" t="s">
        <v>180</v>
      </c>
      <c r="C39" s="41" t="s">
        <v>846</v>
      </c>
      <c r="D39" s="42" t="s">
        <v>84</v>
      </c>
      <c r="E39" s="34">
        <v>0.4</v>
      </c>
      <c r="F39" s="44" t="s">
        <v>179</v>
      </c>
      <c r="G39" s="34">
        <v>2</v>
      </c>
      <c r="H39" s="10"/>
    </row>
    <row r="40" spans="1:8" ht="38.25" x14ac:dyDescent="0.25">
      <c r="A40" s="4">
        <v>23</v>
      </c>
      <c r="B40" s="12" t="s">
        <v>181</v>
      </c>
      <c r="C40" s="28" t="s">
        <v>695</v>
      </c>
      <c r="D40" s="9" t="s">
        <v>84</v>
      </c>
      <c r="E40" s="4">
        <v>8</v>
      </c>
      <c r="F40" s="11" t="s">
        <v>179</v>
      </c>
      <c r="G40" s="4">
        <v>40</v>
      </c>
      <c r="H40" s="10"/>
    </row>
    <row r="41" spans="1:8" x14ac:dyDescent="0.25">
      <c r="A41" s="34">
        <v>24</v>
      </c>
      <c r="B41" s="26" t="s">
        <v>457</v>
      </c>
      <c r="C41" s="28" t="s">
        <v>847</v>
      </c>
      <c r="D41" s="9" t="s">
        <v>84</v>
      </c>
      <c r="E41" s="141">
        <v>1</v>
      </c>
      <c r="F41" s="156" t="s">
        <v>38</v>
      </c>
      <c r="G41" s="141">
        <v>5</v>
      </c>
      <c r="H41" s="154"/>
    </row>
    <row r="42" spans="1:8" x14ac:dyDescent="0.25">
      <c r="A42" s="4">
        <v>25</v>
      </c>
      <c r="B42" s="26" t="s">
        <v>445</v>
      </c>
      <c r="C42" s="28" t="s">
        <v>848</v>
      </c>
      <c r="D42" s="9" t="s">
        <v>84</v>
      </c>
      <c r="E42" s="141">
        <v>6</v>
      </c>
      <c r="F42" s="156" t="s">
        <v>38</v>
      </c>
      <c r="G42" s="141">
        <v>30</v>
      </c>
      <c r="H42" s="154"/>
    </row>
    <row r="43" spans="1:8" x14ac:dyDescent="0.25">
      <c r="A43" s="34">
        <v>26</v>
      </c>
      <c r="B43" s="26" t="s">
        <v>447</v>
      </c>
      <c r="C43" s="28" t="s">
        <v>848</v>
      </c>
      <c r="D43" s="9" t="s">
        <v>84</v>
      </c>
      <c r="E43" s="141">
        <v>6</v>
      </c>
      <c r="F43" s="156" t="s">
        <v>38</v>
      </c>
      <c r="G43" s="141">
        <v>30</v>
      </c>
      <c r="H43" s="154"/>
    </row>
    <row r="44" spans="1:8" ht="25.5" x14ac:dyDescent="0.25">
      <c r="A44" s="4">
        <v>27</v>
      </c>
      <c r="B44" s="12" t="s">
        <v>431</v>
      </c>
      <c r="C44" s="28" t="s">
        <v>432</v>
      </c>
      <c r="D44" s="9" t="s">
        <v>84</v>
      </c>
      <c r="E44" s="4">
        <v>1</v>
      </c>
      <c r="F44" s="11" t="s">
        <v>38</v>
      </c>
      <c r="G44" s="4">
        <v>5</v>
      </c>
      <c r="H44" s="10"/>
    </row>
    <row r="45" spans="1:8" ht="20.25" x14ac:dyDescent="0.3">
      <c r="A45" s="224" t="s">
        <v>182</v>
      </c>
      <c r="B45" s="225"/>
      <c r="C45" s="225"/>
      <c r="D45" s="225"/>
      <c r="E45" s="225"/>
      <c r="F45" s="225"/>
      <c r="G45" s="225"/>
      <c r="H45" s="226"/>
    </row>
    <row r="46" spans="1:8" ht="75" x14ac:dyDescent="0.25">
      <c r="A46" s="13" t="s">
        <v>28</v>
      </c>
      <c r="B46" s="13" t="s">
        <v>29</v>
      </c>
      <c r="C46" s="29" t="s">
        <v>30</v>
      </c>
      <c r="D46" s="13" t="s">
        <v>31</v>
      </c>
      <c r="E46" s="13" t="s">
        <v>32</v>
      </c>
      <c r="F46" s="13" t="s">
        <v>33</v>
      </c>
      <c r="G46" s="3" t="s">
        <v>34</v>
      </c>
      <c r="H46" s="3" t="s">
        <v>35</v>
      </c>
    </row>
    <row r="47" spans="1:8" s="5" customFormat="1" ht="25.5" x14ac:dyDescent="0.25">
      <c r="A47" s="1">
        <v>1</v>
      </c>
      <c r="B47" s="14" t="s">
        <v>183</v>
      </c>
      <c r="C47" s="33" t="s">
        <v>849</v>
      </c>
      <c r="D47" s="15" t="s">
        <v>84</v>
      </c>
      <c r="E47" s="15">
        <v>1</v>
      </c>
      <c r="F47" s="1" t="s">
        <v>184</v>
      </c>
      <c r="G47" s="15">
        <v>5</v>
      </c>
      <c r="H47" s="16"/>
    </row>
    <row r="48" spans="1:8" s="5" customFormat="1" x14ac:dyDescent="0.25">
      <c r="A48" s="1">
        <v>2</v>
      </c>
      <c r="B48" s="14" t="s">
        <v>185</v>
      </c>
      <c r="C48" s="33" t="s">
        <v>850</v>
      </c>
      <c r="D48" s="15" t="s">
        <v>84</v>
      </c>
      <c r="E48" s="15">
        <v>1</v>
      </c>
      <c r="F48" s="1" t="s">
        <v>38</v>
      </c>
      <c r="G48" s="15">
        <v>2</v>
      </c>
      <c r="H48" s="16"/>
    </row>
    <row r="49" spans="1:8" s="5" customFormat="1" x14ac:dyDescent="0.25">
      <c r="A49" s="1">
        <v>3</v>
      </c>
      <c r="B49" s="14" t="s">
        <v>186</v>
      </c>
      <c r="C49" s="33" t="s">
        <v>851</v>
      </c>
      <c r="D49" s="15" t="s">
        <v>84</v>
      </c>
      <c r="E49" s="15">
        <v>1</v>
      </c>
      <c r="F49" s="1" t="s">
        <v>38</v>
      </c>
      <c r="G49" s="15">
        <v>20</v>
      </c>
      <c r="H49" s="16"/>
    </row>
    <row r="50" spans="1:8" s="5" customFormat="1" x14ac:dyDescent="0.25">
      <c r="A50" s="1">
        <v>4</v>
      </c>
      <c r="B50" s="14" t="s">
        <v>187</v>
      </c>
      <c r="C50" s="33" t="s">
        <v>852</v>
      </c>
      <c r="D50" s="15" t="s">
        <v>84</v>
      </c>
      <c r="E50" s="15">
        <v>1</v>
      </c>
      <c r="F50" s="1" t="s">
        <v>38</v>
      </c>
      <c r="G50" s="15">
        <v>1</v>
      </c>
      <c r="H50" s="16"/>
    </row>
    <row r="51" spans="1:8" s="5" customFormat="1" x14ac:dyDescent="0.25">
      <c r="A51" s="1">
        <v>5</v>
      </c>
      <c r="B51" s="14" t="s">
        <v>188</v>
      </c>
      <c r="C51" s="33" t="s">
        <v>853</v>
      </c>
      <c r="D51" s="15" t="s">
        <v>84</v>
      </c>
      <c r="E51" s="15">
        <v>1</v>
      </c>
      <c r="F51" s="1" t="s">
        <v>189</v>
      </c>
      <c r="G51" s="15">
        <v>1</v>
      </c>
      <c r="H51" s="16"/>
    </row>
    <row r="52" spans="1:8" s="5" customFormat="1" x14ac:dyDescent="0.25">
      <c r="A52" s="1">
        <v>6</v>
      </c>
      <c r="B52" s="14" t="s">
        <v>190</v>
      </c>
      <c r="C52" s="33" t="s">
        <v>191</v>
      </c>
      <c r="D52" s="15" t="s">
        <v>84</v>
      </c>
      <c r="E52" s="15">
        <v>1</v>
      </c>
      <c r="F52" s="1" t="s">
        <v>189</v>
      </c>
      <c r="G52" s="15">
        <v>6</v>
      </c>
      <c r="H52" s="16"/>
    </row>
    <row r="53" spans="1:8" s="5" customFormat="1" x14ac:dyDescent="0.25">
      <c r="A53" s="1">
        <v>7</v>
      </c>
      <c r="B53" s="14" t="s">
        <v>192</v>
      </c>
      <c r="C53" s="33" t="s">
        <v>193</v>
      </c>
      <c r="D53" s="15" t="s">
        <v>84</v>
      </c>
      <c r="E53" s="15">
        <v>1</v>
      </c>
      <c r="F53" s="1" t="s">
        <v>38</v>
      </c>
      <c r="G53" s="15">
        <v>1</v>
      </c>
      <c r="H53" s="16"/>
    </row>
    <row r="54" spans="1:8" s="5" customFormat="1" x14ac:dyDescent="0.25">
      <c r="A54" s="1">
        <v>8</v>
      </c>
      <c r="B54" s="14" t="s">
        <v>194</v>
      </c>
      <c r="C54" s="33" t="s">
        <v>195</v>
      </c>
      <c r="D54" s="15" t="s">
        <v>84</v>
      </c>
      <c r="E54" s="15">
        <v>1</v>
      </c>
      <c r="F54" s="1" t="s">
        <v>38</v>
      </c>
      <c r="G54" s="15">
        <v>8</v>
      </c>
      <c r="H54" s="16"/>
    </row>
    <row r="55" spans="1:8" s="5" customFormat="1" x14ac:dyDescent="0.25">
      <c r="A55" s="1">
        <v>9</v>
      </c>
      <c r="B55" s="14" t="s">
        <v>196</v>
      </c>
      <c r="C55" s="33" t="s">
        <v>197</v>
      </c>
      <c r="D55" s="15" t="s">
        <v>84</v>
      </c>
      <c r="E55" s="15">
        <v>1</v>
      </c>
      <c r="F55" s="1" t="s">
        <v>38</v>
      </c>
      <c r="G55" s="15">
        <v>12</v>
      </c>
      <c r="H55" s="16"/>
    </row>
    <row r="56" spans="1:8" s="5" customFormat="1" x14ac:dyDescent="0.25">
      <c r="A56" s="1">
        <v>10</v>
      </c>
      <c r="B56" s="14" t="s">
        <v>198</v>
      </c>
      <c r="C56" s="33" t="s">
        <v>199</v>
      </c>
      <c r="D56" s="15" t="s">
        <v>84</v>
      </c>
      <c r="E56" s="15">
        <v>1</v>
      </c>
      <c r="F56" s="1" t="s">
        <v>38</v>
      </c>
      <c r="G56" s="15">
        <v>1</v>
      </c>
      <c r="H56" s="16"/>
    </row>
    <row r="57" spans="1:8" s="5" customFormat="1" x14ac:dyDescent="0.25">
      <c r="A57" s="1">
        <v>11</v>
      </c>
      <c r="B57" s="14" t="s">
        <v>200</v>
      </c>
      <c r="C57" s="33" t="s">
        <v>201</v>
      </c>
      <c r="D57" s="15" t="s">
        <v>84</v>
      </c>
      <c r="E57" s="15">
        <v>1</v>
      </c>
      <c r="F57" s="1" t="s">
        <v>38</v>
      </c>
      <c r="G57" s="15">
        <v>1</v>
      </c>
      <c r="H57" s="16"/>
    </row>
    <row r="58" spans="1:8" s="5" customFormat="1" ht="25.5" x14ac:dyDescent="0.25">
      <c r="A58" s="1">
        <v>12</v>
      </c>
      <c r="B58" s="14" t="s">
        <v>854</v>
      </c>
      <c r="C58" s="33" t="s">
        <v>855</v>
      </c>
      <c r="D58" s="15" t="s">
        <v>84</v>
      </c>
      <c r="E58" s="15">
        <v>1</v>
      </c>
      <c r="F58" s="1" t="s">
        <v>38</v>
      </c>
      <c r="G58" s="15">
        <v>1</v>
      </c>
      <c r="H58" s="16"/>
    </row>
    <row r="59" spans="1:8" s="5" customFormat="1" x14ac:dyDescent="0.25">
      <c r="A59" s="1">
        <v>13</v>
      </c>
      <c r="B59" s="14" t="s">
        <v>202</v>
      </c>
      <c r="C59" s="33" t="s">
        <v>203</v>
      </c>
      <c r="D59" s="15" t="s">
        <v>84</v>
      </c>
      <c r="E59" s="15">
        <v>1</v>
      </c>
      <c r="F59" s="1" t="s">
        <v>38</v>
      </c>
      <c r="G59" s="15">
        <v>1</v>
      </c>
      <c r="H59" s="16"/>
    </row>
    <row r="60" spans="1:8" s="5" customFormat="1" x14ac:dyDescent="0.25">
      <c r="A60" s="1">
        <v>14</v>
      </c>
      <c r="B60" s="14" t="s">
        <v>204</v>
      </c>
      <c r="C60" s="33" t="s">
        <v>205</v>
      </c>
      <c r="D60" s="15" t="s">
        <v>84</v>
      </c>
      <c r="E60" s="15">
        <v>1</v>
      </c>
      <c r="F60" s="1" t="s">
        <v>38</v>
      </c>
      <c r="G60" s="15">
        <v>20</v>
      </c>
      <c r="H60" s="17"/>
    </row>
    <row r="61" spans="1:8" s="5" customFormat="1" x14ac:dyDescent="0.25">
      <c r="A61" s="1">
        <v>15</v>
      </c>
      <c r="B61" s="14" t="s">
        <v>206</v>
      </c>
      <c r="C61" s="33" t="s">
        <v>856</v>
      </c>
      <c r="D61" s="15" t="s">
        <v>84</v>
      </c>
      <c r="E61" s="15">
        <v>1</v>
      </c>
      <c r="F61" s="1" t="s">
        <v>38</v>
      </c>
      <c r="G61" s="15">
        <v>6</v>
      </c>
      <c r="H61" s="17"/>
    </row>
    <row r="62" spans="1:8" ht="20.25" x14ac:dyDescent="0.25">
      <c r="A62" s="222" t="s">
        <v>88</v>
      </c>
      <c r="B62" s="223"/>
      <c r="C62" s="223"/>
      <c r="D62" s="193"/>
      <c r="E62" s="193"/>
      <c r="F62" s="193"/>
      <c r="G62" s="193"/>
      <c r="H62" s="223"/>
    </row>
    <row r="63" spans="1:8" ht="75" x14ac:dyDescent="0.25">
      <c r="A63" s="18" t="s">
        <v>28</v>
      </c>
      <c r="B63" s="3" t="s">
        <v>29</v>
      </c>
      <c r="C63" s="29" t="s">
        <v>30</v>
      </c>
      <c r="D63" s="3" t="s">
        <v>31</v>
      </c>
      <c r="E63" s="3" t="s">
        <v>32</v>
      </c>
      <c r="F63" s="3" t="s">
        <v>33</v>
      </c>
      <c r="G63" s="3" t="s">
        <v>34</v>
      </c>
      <c r="H63" s="3" t="s">
        <v>35</v>
      </c>
    </row>
    <row r="64" spans="1:8" ht="33" customHeight="1" x14ac:dyDescent="0.25">
      <c r="A64" s="1">
        <v>1</v>
      </c>
      <c r="B64" s="19" t="s">
        <v>89</v>
      </c>
      <c r="C64" s="28" t="s">
        <v>760</v>
      </c>
      <c r="D64" s="15" t="s">
        <v>90</v>
      </c>
      <c r="E64" s="20">
        <v>1</v>
      </c>
      <c r="F64" s="20" t="s">
        <v>38</v>
      </c>
      <c r="G64" s="15">
        <v>2</v>
      </c>
      <c r="H64" s="17"/>
    </row>
    <row r="65" spans="1:8" ht="75" customHeight="1" x14ac:dyDescent="0.25">
      <c r="A65" s="1">
        <v>2</v>
      </c>
      <c r="B65" s="21" t="s">
        <v>91</v>
      </c>
      <c r="C65" s="28" t="s">
        <v>761</v>
      </c>
      <c r="D65" s="15" t="s">
        <v>90</v>
      </c>
      <c r="E65" s="15">
        <v>1</v>
      </c>
      <c r="F65" s="15" t="s">
        <v>38</v>
      </c>
      <c r="G65" s="15">
        <v>2</v>
      </c>
      <c r="H65" s="17"/>
    </row>
  </sheetData>
  <mergeCells count="31">
    <mergeCell ref="A16:H16"/>
    <mergeCell ref="A45:H45"/>
    <mergeCell ref="A62:H62"/>
    <mergeCell ref="A13:B13"/>
    <mergeCell ref="C13:H13"/>
    <mergeCell ref="A14:B14"/>
    <mergeCell ref="C14:H14"/>
    <mergeCell ref="A15:B15"/>
    <mergeCell ref="C15:H15"/>
    <mergeCell ref="A11:B11"/>
    <mergeCell ref="C11:D11"/>
    <mergeCell ref="E11:F11"/>
    <mergeCell ref="G11:H11"/>
    <mergeCell ref="A12:B12"/>
    <mergeCell ref="C12:H12"/>
    <mergeCell ref="A9:B9"/>
    <mergeCell ref="C9:H9"/>
    <mergeCell ref="A10:B10"/>
    <mergeCell ref="C10:D10"/>
    <mergeCell ref="E10:F10"/>
    <mergeCell ref="G10:H10"/>
    <mergeCell ref="A6:H6"/>
    <mergeCell ref="A7:B7"/>
    <mergeCell ref="C7:H7"/>
    <mergeCell ref="A8:C8"/>
    <mergeCell ref="D8:H8"/>
    <mergeCell ref="A1:H1"/>
    <mergeCell ref="A2:H2"/>
    <mergeCell ref="A3:H3"/>
    <mergeCell ref="A4:H4"/>
    <mergeCell ref="A5:H5"/>
  </mergeCells>
  <pageMargins left="0.7" right="0.7" top="0.75" bottom="0.75" header="0" footer="0"/>
  <pageSetup paperSize="9" scale="6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46180-905B-4562-A030-BDE21E8516DC}">
  <dimension ref="A1:H122"/>
  <sheetViews>
    <sheetView zoomScale="87" zoomScaleNormal="87" workbookViewId="0">
      <selection activeCell="B25" sqref="B25"/>
    </sheetView>
  </sheetViews>
  <sheetFormatPr defaultColWidth="14.42578125" defaultRowHeight="15" x14ac:dyDescent="0.25"/>
  <cols>
    <col min="1" max="1" width="5.140625" style="118" customWidth="1"/>
    <col min="2" max="2" width="52" style="118" customWidth="1"/>
    <col min="3" max="3" width="27.42578125" style="118" customWidth="1"/>
    <col min="4" max="4" width="22" style="118" customWidth="1"/>
    <col min="5" max="5" width="29.85546875" style="118" customWidth="1"/>
    <col min="6" max="6" width="19.5703125" style="118" bestFit="1" customWidth="1"/>
    <col min="7" max="7" width="38.85546875" style="118" customWidth="1"/>
    <col min="8" max="9" width="8.5703125" style="118" customWidth="1"/>
    <col min="10" max="16384" width="14.42578125" style="118"/>
  </cols>
  <sheetData>
    <row r="1" spans="1:8" x14ac:dyDescent="0.25">
      <c r="A1" s="228" t="s">
        <v>9</v>
      </c>
      <c r="B1" s="229"/>
      <c r="C1" s="229"/>
      <c r="D1" s="229"/>
      <c r="E1" s="229"/>
      <c r="F1" s="229"/>
      <c r="G1" s="229"/>
    </row>
    <row r="2" spans="1:8" ht="20.25" x14ac:dyDescent="0.3">
      <c r="A2" s="194" t="s">
        <v>10</v>
      </c>
      <c r="B2" s="194"/>
      <c r="C2" s="194"/>
      <c r="D2" s="194"/>
      <c r="E2" s="194"/>
      <c r="F2" s="194"/>
      <c r="G2" s="194"/>
      <c r="H2" s="194"/>
    </row>
    <row r="3" spans="1:8" ht="20.25" customHeight="1" x14ac:dyDescent="0.25">
      <c r="A3" s="195" t="str">
        <f>'Информация о Чемпионате'!B4</f>
        <v>Региональный этап чемпионата по профессиональному мастерству «Профессионалы» Юниоры</v>
      </c>
      <c r="B3" s="195"/>
      <c r="C3" s="195"/>
      <c r="D3" s="195"/>
      <c r="E3" s="195"/>
      <c r="F3" s="195"/>
      <c r="G3" s="195"/>
      <c r="H3" s="195"/>
    </row>
    <row r="4" spans="1:8" ht="20.25" x14ac:dyDescent="0.3">
      <c r="A4" s="194" t="s">
        <v>11</v>
      </c>
      <c r="B4" s="194"/>
      <c r="C4" s="194"/>
      <c r="D4" s="194"/>
      <c r="E4" s="194"/>
      <c r="F4" s="194"/>
      <c r="G4" s="194"/>
      <c r="H4" s="194"/>
    </row>
    <row r="5" spans="1:8" ht="20.25" customHeight="1" x14ac:dyDescent="0.25">
      <c r="A5" s="196" t="str">
        <f>'Информация о Чемпионате'!B3</f>
        <v>Поварское дело</v>
      </c>
      <c r="B5" s="196"/>
      <c r="C5" s="196"/>
      <c r="D5" s="196"/>
      <c r="E5" s="196"/>
      <c r="F5" s="196"/>
      <c r="G5" s="196"/>
      <c r="H5" s="196"/>
    </row>
    <row r="6" spans="1:8" ht="20.25" x14ac:dyDescent="0.25">
      <c r="A6" s="219" t="s">
        <v>207</v>
      </c>
      <c r="B6" s="230"/>
      <c r="C6" s="230"/>
      <c r="D6" s="230"/>
      <c r="E6" s="230"/>
      <c r="F6" s="230"/>
      <c r="G6" s="230"/>
    </row>
    <row r="7" spans="1:8" ht="43.5" customHeight="1" x14ac:dyDescent="0.25">
      <c r="A7" s="119"/>
      <c r="B7" s="227" t="s">
        <v>208</v>
      </c>
      <c r="C7" s="227"/>
      <c r="D7" s="227"/>
      <c r="E7" s="227"/>
      <c r="F7" s="227"/>
      <c r="G7" s="227"/>
    </row>
    <row r="8" spans="1:8" ht="30" x14ac:dyDescent="0.25">
      <c r="A8" s="120" t="s">
        <v>28</v>
      </c>
      <c r="B8" s="120" t="s">
        <v>29</v>
      </c>
      <c r="C8" s="120" t="s">
        <v>30</v>
      </c>
      <c r="D8" s="120" t="s">
        <v>31</v>
      </c>
      <c r="E8" s="120" t="s">
        <v>32</v>
      </c>
      <c r="F8" s="120" t="s">
        <v>33</v>
      </c>
      <c r="G8" s="120" t="s">
        <v>209</v>
      </c>
    </row>
    <row r="9" spans="1:8" ht="25.5" x14ac:dyDescent="0.25">
      <c r="A9" s="121">
        <v>1</v>
      </c>
      <c r="B9" s="122" t="s">
        <v>442</v>
      </c>
      <c r="C9" s="123" t="s">
        <v>443</v>
      </c>
      <c r="D9" s="123"/>
      <c r="E9" s="124">
        <v>1</v>
      </c>
      <c r="F9" s="124" t="s">
        <v>38</v>
      </c>
      <c r="G9" s="123" t="s">
        <v>444</v>
      </c>
    </row>
    <row r="10" spans="1:8" ht="30" customHeight="1" x14ac:dyDescent="0.25">
      <c r="A10" s="121">
        <v>2</v>
      </c>
      <c r="B10" s="122" t="s">
        <v>445</v>
      </c>
      <c r="C10" s="123" t="s">
        <v>443</v>
      </c>
      <c r="D10" s="123"/>
      <c r="E10" s="123" t="s">
        <v>446</v>
      </c>
      <c r="F10" s="124" t="s">
        <v>38</v>
      </c>
      <c r="G10" s="123"/>
    </row>
    <row r="11" spans="1:8" ht="30" customHeight="1" x14ac:dyDescent="0.25">
      <c r="A11" s="121">
        <v>3</v>
      </c>
      <c r="B11" s="122" t="s">
        <v>447</v>
      </c>
      <c r="C11" s="123" t="s">
        <v>443</v>
      </c>
      <c r="D11" s="123"/>
      <c r="E11" s="123" t="s">
        <v>446</v>
      </c>
      <c r="F11" s="124" t="s">
        <v>38</v>
      </c>
      <c r="G11" s="123"/>
    </row>
    <row r="12" spans="1:8" ht="30" customHeight="1" x14ac:dyDescent="0.25">
      <c r="A12" s="121">
        <v>4</v>
      </c>
      <c r="B12" s="122" t="s">
        <v>448</v>
      </c>
      <c r="C12" s="123" t="s">
        <v>443</v>
      </c>
      <c r="D12" s="123"/>
      <c r="E12" s="123" t="s">
        <v>446</v>
      </c>
      <c r="F12" s="124" t="s">
        <v>38</v>
      </c>
      <c r="G12" s="123"/>
    </row>
    <row r="13" spans="1:8" ht="30" customHeight="1" x14ac:dyDescent="0.25">
      <c r="A13" s="121">
        <v>5</v>
      </c>
      <c r="B13" s="122" t="s">
        <v>449</v>
      </c>
      <c r="C13" s="123" t="s">
        <v>443</v>
      </c>
      <c r="D13" s="123"/>
      <c r="E13" s="123" t="s">
        <v>446</v>
      </c>
      <c r="F13" s="124" t="s">
        <v>38</v>
      </c>
      <c r="G13" s="123"/>
    </row>
    <row r="14" spans="1:8" ht="30" customHeight="1" x14ac:dyDescent="0.25">
      <c r="A14" s="121">
        <v>6</v>
      </c>
      <c r="B14" s="122" t="s">
        <v>450</v>
      </c>
      <c r="C14" s="123" t="s">
        <v>443</v>
      </c>
      <c r="D14" s="123"/>
      <c r="E14" s="123" t="s">
        <v>446</v>
      </c>
      <c r="F14" s="124" t="s">
        <v>38</v>
      </c>
      <c r="G14" s="123"/>
    </row>
    <row r="15" spans="1:8" ht="30" customHeight="1" x14ac:dyDescent="0.25">
      <c r="A15" s="121">
        <v>7</v>
      </c>
      <c r="B15" s="122" t="s">
        <v>451</v>
      </c>
      <c r="C15" s="123" t="s">
        <v>443</v>
      </c>
      <c r="D15" s="123"/>
      <c r="E15" s="123" t="s">
        <v>446</v>
      </c>
      <c r="F15" s="124" t="s">
        <v>38</v>
      </c>
      <c r="G15" s="123"/>
    </row>
    <row r="16" spans="1:8" ht="30" customHeight="1" x14ac:dyDescent="0.25">
      <c r="A16" s="121">
        <v>8</v>
      </c>
      <c r="B16" s="122" t="s">
        <v>452</v>
      </c>
      <c r="C16" s="123" t="s">
        <v>443</v>
      </c>
      <c r="D16" s="123"/>
      <c r="E16" s="123" t="s">
        <v>446</v>
      </c>
      <c r="F16" s="124" t="s">
        <v>38</v>
      </c>
      <c r="G16" s="123"/>
    </row>
    <row r="17" spans="1:7" ht="30" customHeight="1" x14ac:dyDescent="0.25">
      <c r="A17" s="121">
        <v>9</v>
      </c>
      <c r="B17" s="122" t="s">
        <v>453</v>
      </c>
      <c r="C17" s="123" t="s">
        <v>443</v>
      </c>
      <c r="D17" s="123"/>
      <c r="E17" s="123" t="s">
        <v>446</v>
      </c>
      <c r="F17" s="124" t="s">
        <v>38</v>
      </c>
      <c r="G17" s="123"/>
    </row>
    <row r="18" spans="1:7" ht="30" customHeight="1" x14ac:dyDescent="0.25">
      <c r="A18" s="121">
        <v>10</v>
      </c>
      <c r="B18" s="122" t="s">
        <v>454</v>
      </c>
      <c r="C18" s="123" t="s">
        <v>443</v>
      </c>
      <c r="D18" s="123"/>
      <c r="E18" s="123" t="s">
        <v>446</v>
      </c>
      <c r="F18" s="124" t="s">
        <v>38</v>
      </c>
      <c r="G18" s="123"/>
    </row>
    <row r="19" spans="1:7" ht="30" customHeight="1" x14ac:dyDescent="0.25">
      <c r="A19" s="121">
        <v>11</v>
      </c>
      <c r="B19" s="122" t="s">
        <v>455</v>
      </c>
      <c r="C19" s="123" t="s">
        <v>443</v>
      </c>
      <c r="D19" s="123"/>
      <c r="E19" s="123" t="s">
        <v>446</v>
      </c>
      <c r="F19" s="124" t="s">
        <v>38</v>
      </c>
      <c r="G19" s="123"/>
    </row>
    <row r="20" spans="1:7" ht="30" customHeight="1" x14ac:dyDescent="0.25">
      <c r="A20" s="121">
        <v>12</v>
      </c>
      <c r="B20" s="122" t="s">
        <v>456</v>
      </c>
      <c r="C20" s="123" t="s">
        <v>443</v>
      </c>
      <c r="D20" s="123"/>
      <c r="E20" s="123" t="s">
        <v>446</v>
      </c>
      <c r="F20" s="124" t="s">
        <v>38</v>
      </c>
      <c r="G20" s="123"/>
    </row>
    <row r="21" spans="1:7" ht="30" customHeight="1" x14ac:dyDescent="0.25">
      <c r="A21" s="121">
        <v>13</v>
      </c>
      <c r="B21" s="122" t="s">
        <v>457</v>
      </c>
      <c r="C21" s="123" t="s">
        <v>443</v>
      </c>
      <c r="D21" s="123"/>
      <c r="E21" s="123" t="s">
        <v>446</v>
      </c>
      <c r="F21" s="124" t="s">
        <v>38</v>
      </c>
      <c r="G21" s="123"/>
    </row>
    <row r="22" spans="1:7" ht="30" customHeight="1" x14ac:dyDescent="0.25">
      <c r="A22" s="121">
        <v>14</v>
      </c>
      <c r="B22" s="123" t="s">
        <v>39</v>
      </c>
      <c r="C22" s="123" t="s">
        <v>443</v>
      </c>
      <c r="D22" s="123"/>
      <c r="E22" s="123" t="s">
        <v>446</v>
      </c>
      <c r="F22" s="124" t="s">
        <v>38</v>
      </c>
      <c r="G22" s="123"/>
    </row>
    <row r="23" spans="1:7" ht="30" customHeight="1" x14ac:dyDescent="0.25">
      <c r="A23" s="121">
        <v>15</v>
      </c>
      <c r="B23" s="123" t="s">
        <v>458</v>
      </c>
      <c r="C23" s="123" t="s">
        <v>443</v>
      </c>
      <c r="D23" s="123"/>
      <c r="E23" s="123" t="s">
        <v>446</v>
      </c>
      <c r="F23" s="124" t="s">
        <v>38</v>
      </c>
      <c r="G23" s="123"/>
    </row>
    <row r="24" spans="1:7" ht="30" customHeight="1" x14ac:dyDescent="0.25">
      <c r="A24" s="121">
        <v>22</v>
      </c>
      <c r="B24" s="123" t="s">
        <v>123</v>
      </c>
      <c r="C24" s="123" t="s">
        <v>443</v>
      </c>
      <c r="D24" s="123"/>
      <c r="E24" s="123" t="s">
        <v>446</v>
      </c>
      <c r="F24" s="124" t="s">
        <v>38</v>
      </c>
      <c r="G24" s="123"/>
    </row>
    <row r="25" spans="1:7" ht="42.95" customHeight="1" x14ac:dyDescent="0.25">
      <c r="A25" s="121">
        <v>23</v>
      </c>
      <c r="B25" s="123" t="s">
        <v>125</v>
      </c>
      <c r="C25" s="123" t="s">
        <v>443</v>
      </c>
      <c r="D25" s="123"/>
      <c r="E25" s="123" t="s">
        <v>446</v>
      </c>
      <c r="F25" s="124" t="s">
        <v>38</v>
      </c>
      <c r="G25" s="123"/>
    </row>
    <row r="26" spans="1:7" ht="30" customHeight="1" x14ac:dyDescent="0.25">
      <c r="A26" s="121">
        <v>24</v>
      </c>
      <c r="B26" s="122" t="s">
        <v>459</v>
      </c>
      <c r="C26" s="123" t="s">
        <v>443</v>
      </c>
      <c r="D26" s="123"/>
      <c r="E26" s="123" t="s">
        <v>446</v>
      </c>
      <c r="F26" s="124" t="s">
        <v>38</v>
      </c>
      <c r="G26" s="123"/>
    </row>
    <row r="27" spans="1:7" ht="30" customHeight="1" x14ac:dyDescent="0.25">
      <c r="A27" s="121">
        <v>25</v>
      </c>
      <c r="B27" s="122" t="s">
        <v>43</v>
      </c>
      <c r="C27" s="123" t="s">
        <v>443</v>
      </c>
      <c r="D27" s="123"/>
      <c r="E27" s="123" t="s">
        <v>446</v>
      </c>
      <c r="F27" s="124" t="s">
        <v>38</v>
      </c>
      <c r="G27" s="123"/>
    </row>
    <row r="28" spans="1:7" ht="30" customHeight="1" x14ac:dyDescent="0.25">
      <c r="A28" s="121">
        <v>26</v>
      </c>
      <c r="B28" s="122" t="s">
        <v>460</v>
      </c>
      <c r="C28" s="123" t="s">
        <v>443</v>
      </c>
      <c r="D28" s="123"/>
      <c r="E28" s="123" t="s">
        <v>446</v>
      </c>
      <c r="F28" s="124" t="s">
        <v>38</v>
      </c>
      <c r="G28" s="123"/>
    </row>
    <row r="29" spans="1:7" ht="30" customHeight="1" x14ac:dyDescent="0.25">
      <c r="A29" s="121">
        <v>27</v>
      </c>
      <c r="B29" s="122" t="s">
        <v>461</v>
      </c>
      <c r="C29" s="123" t="s">
        <v>443</v>
      </c>
      <c r="D29" s="123"/>
      <c r="E29" s="123" t="s">
        <v>446</v>
      </c>
      <c r="F29" s="124" t="s">
        <v>38</v>
      </c>
      <c r="G29" s="123"/>
    </row>
    <row r="30" spans="1:7" ht="30" customHeight="1" x14ac:dyDescent="0.25">
      <c r="A30" s="121">
        <v>28</v>
      </c>
      <c r="B30" s="122" t="s">
        <v>462</v>
      </c>
      <c r="C30" s="123" t="s">
        <v>443</v>
      </c>
      <c r="D30" s="123"/>
      <c r="E30" s="123" t="s">
        <v>446</v>
      </c>
      <c r="F30" s="124" t="s">
        <v>38</v>
      </c>
      <c r="G30" s="123"/>
    </row>
    <row r="31" spans="1:7" ht="30" customHeight="1" x14ac:dyDescent="0.25">
      <c r="A31" s="121">
        <v>29</v>
      </c>
      <c r="B31" s="122" t="s">
        <v>463</v>
      </c>
      <c r="C31" s="123" t="s">
        <v>443</v>
      </c>
      <c r="D31" s="123"/>
      <c r="E31" s="123" t="s">
        <v>446</v>
      </c>
      <c r="F31" s="124" t="s">
        <v>38</v>
      </c>
      <c r="G31" s="123"/>
    </row>
    <row r="32" spans="1:7" ht="30" customHeight="1" x14ac:dyDescent="0.25">
      <c r="A32" s="121">
        <v>30</v>
      </c>
      <c r="B32" s="122" t="s">
        <v>464</v>
      </c>
      <c r="C32" s="123" t="s">
        <v>443</v>
      </c>
      <c r="D32" s="123"/>
      <c r="E32" s="123" t="s">
        <v>446</v>
      </c>
      <c r="F32" s="124" t="s">
        <v>38</v>
      </c>
      <c r="G32" s="123"/>
    </row>
    <row r="33" spans="1:7" ht="30" customHeight="1" x14ac:dyDescent="0.25">
      <c r="A33" s="121">
        <v>32</v>
      </c>
      <c r="B33" s="122" t="s">
        <v>465</v>
      </c>
      <c r="C33" s="123" t="s">
        <v>443</v>
      </c>
      <c r="D33" s="123"/>
      <c r="E33" s="123" t="s">
        <v>446</v>
      </c>
      <c r="F33" s="124" t="s">
        <v>38</v>
      </c>
      <c r="G33" s="123"/>
    </row>
    <row r="34" spans="1:7" ht="30" customHeight="1" x14ac:dyDescent="0.25">
      <c r="A34" s="121">
        <v>33</v>
      </c>
      <c r="B34" s="122" t="s">
        <v>466</v>
      </c>
      <c r="C34" s="123" t="s">
        <v>443</v>
      </c>
      <c r="D34" s="123"/>
      <c r="E34" s="123" t="s">
        <v>446</v>
      </c>
      <c r="F34" s="124" t="s">
        <v>38</v>
      </c>
      <c r="G34" s="123"/>
    </row>
    <row r="35" spans="1:7" ht="30" customHeight="1" x14ac:dyDescent="0.25">
      <c r="A35" s="121">
        <v>34</v>
      </c>
      <c r="B35" s="122" t="s">
        <v>467</v>
      </c>
      <c r="C35" s="123" t="s">
        <v>443</v>
      </c>
      <c r="D35" s="123"/>
      <c r="E35" s="123" t="s">
        <v>446</v>
      </c>
      <c r="F35" s="124" t="s">
        <v>38</v>
      </c>
      <c r="G35" s="123"/>
    </row>
    <row r="36" spans="1:7" ht="30" customHeight="1" x14ac:dyDescent="0.25">
      <c r="A36" s="121">
        <v>35</v>
      </c>
      <c r="B36" s="122" t="s">
        <v>42</v>
      </c>
      <c r="C36" s="123" t="s">
        <v>443</v>
      </c>
      <c r="D36" s="123"/>
      <c r="E36" s="123" t="s">
        <v>446</v>
      </c>
      <c r="F36" s="124" t="s">
        <v>38</v>
      </c>
      <c r="G36" s="123"/>
    </row>
    <row r="37" spans="1:7" ht="30" customHeight="1" x14ac:dyDescent="0.25">
      <c r="A37" s="121">
        <v>36</v>
      </c>
      <c r="B37" s="122" t="s">
        <v>468</v>
      </c>
      <c r="C37" s="123" t="s">
        <v>443</v>
      </c>
      <c r="D37" s="123"/>
      <c r="E37" s="123" t="s">
        <v>446</v>
      </c>
      <c r="F37" s="124" t="s">
        <v>38</v>
      </c>
      <c r="G37" s="123"/>
    </row>
    <row r="38" spans="1:7" ht="30" customHeight="1" x14ac:dyDescent="0.25">
      <c r="A38" s="121">
        <v>37</v>
      </c>
      <c r="B38" s="122" t="s">
        <v>469</v>
      </c>
      <c r="C38" s="123" t="s">
        <v>443</v>
      </c>
      <c r="D38" s="123"/>
      <c r="E38" s="123" t="s">
        <v>446</v>
      </c>
      <c r="F38" s="124" t="s">
        <v>38</v>
      </c>
      <c r="G38" s="123"/>
    </row>
    <row r="39" spans="1:7" ht="30" customHeight="1" x14ac:dyDescent="0.25">
      <c r="A39" s="121">
        <v>38</v>
      </c>
      <c r="B39" s="122" t="s">
        <v>470</v>
      </c>
      <c r="C39" s="123" t="s">
        <v>443</v>
      </c>
      <c r="D39" s="123"/>
      <c r="E39" s="123" t="s">
        <v>446</v>
      </c>
      <c r="F39" s="124" t="s">
        <v>38</v>
      </c>
      <c r="G39" s="123"/>
    </row>
    <row r="40" spans="1:7" ht="30" customHeight="1" x14ac:dyDescent="0.25">
      <c r="A40" s="121">
        <v>39</v>
      </c>
      <c r="B40" s="122" t="s">
        <v>471</v>
      </c>
      <c r="C40" s="123" t="s">
        <v>443</v>
      </c>
      <c r="D40" s="123"/>
      <c r="E40" s="123" t="s">
        <v>446</v>
      </c>
      <c r="F40" s="124" t="s">
        <v>38</v>
      </c>
      <c r="G40" s="123"/>
    </row>
    <row r="41" spans="1:7" ht="30" customHeight="1" x14ac:dyDescent="0.25">
      <c r="A41" s="121">
        <v>40</v>
      </c>
      <c r="B41" s="122" t="s">
        <v>472</v>
      </c>
      <c r="C41" s="123" t="s">
        <v>443</v>
      </c>
      <c r="D41" s="123"/>
      <c r="E41" s="123" t="s">
        <v>446</v>
      </c>
      <c r="F41" s="124" t="s">
        <v>38</v>
      </c>
      <c r="G41" s="123"/>
    </row>
    <row r="42" spans="1:7" ht="30" customHeight="1" x14ac:dyDescent="0.25">
      <c r="A42" s="121">
        <v>41</v>
      </c>
      <c r="B42" s="122" t="s">
        <v>473</v>
      </c>
      <c r="C42" s="123" t="s">
        <v>443</v>
      </c>
      <c r="D42" s="123"/>
      <c r="E42" s="123" t="s">
        <v>446</v>
      </c>
      <c r="F42" s="124" t="s">
        <v>38</v>
      </c>
      <c r="G42" s="123"/>
    </row>
    <row r="43" spans="1:7" ht="30" customHeight="1" x14ac:dyDescent="0.25">
      <c r="A43" s="121">
        <v>42</v>
      </c>
      <c r="B43" s="122" t="s">
        <v>474</v>
      </c>
      <c r="C43" s="123" t="s">
        <v>443</v>
      </c>
      <c r="D43" s="123"/>
      <c r="E43" s="123" t="s">
        <v>446</v>
      </c>
      <c r="F43" s="124" t="s">
        <v>38</v>
      </c>
      <c r="G43" s="123"/>
    </row>
    <row r="44" spans="1:7" ht="30" customHeight="1" x14ac:dyDescent="0.25">
      <c r="A44" s="121">
        <v>43</v>
      </c>
      <c r="B44" s="122" t="s">
        <v>475</v>
      </c>
      <c r="C44" s="123" t="s">
        <v>443</v>
      </c>
      <c r="D44" s="123"/>
      <c r="E44" s="123" t="s">
        <v>446</v>
      </c>
      <c r="F44" s="124" t="s">
        <v>38</v>
      </c>
      <c r="G44" s="123"/>
    </row>
    <row r="45" spans="1:7" ht="30" customHeight="1" x14ac:dyDescent="0.25">
      <c r="A45" s="121">
        <v>44</v>
      </c>
      <c r="B45" s="122" t="s">
        <v>476</v>
      </c>
      <c r="C45" s="123" t="s">
        <v>443</v>
      </c>
      <c r="D45" s="123"/>
      <c r="E45" s="123" t="s">
        <v>446</v>
      </c>
      <c r="F45" s="124" t="s">
        <v>38</v>
      </c>
      <c r="G45" s="123"/>
    </row>
    <row r="46" spans="1:7" ht="30" customHeight="1" x14ac:dyDescent="0.25">
      <c r="A46" s="121">
        <v>45</v>
      </c>
      <c r="B46" s="122" t="s">
        <v>477</v>
      </c>
      <c r="C46" s="123" t="s">
        <v>443</v>
      </c>
      <c r="D46" s="123"/>
      <c r="E46" s="123" t="s">
        <v>446</v>
      </c>
      <c r="F46" s="124" t="s">
        <v>38</v>
      </c>
      <c r="G46" s="123"/>
    </row>
    <row r="47" spans="1:7" ht="30" customHeight="1" x14ac:dyDescent="0.25">
      <c r="A47" s="121">
        <v>46</v>
      </c>
      <c r="B47" s="122" t="s">
        <v>478</v>
      </c>
      <c r="C47" s="123" t="s">
        <v>443</v>
      </c>
      <c r="D47" s="123"/>
      <c r="E47" s="123" t="s">
        <v>446</v>
      </c>
      <c r="F47" s="124" t="s">
        <v>38</v>
      </c>
      <c r="G47" s="123"/>
    </row>
    <row r="48" spans="1:7" ht="30" customHeight="1" x14ac:dyDescent="0.25">
      <c r="A48" s="121">
        <v>47</v>
      </c>
      <c r="B48" s="122" t="s">
        <v>700</v>
      </c>
      <c r="C48" s="123" t="s">
        <v>443</v>
      </c>
      <c r="D48" s="123"/>
      <c r="E48" s="123" t="s">
        <v>446</v>
      </c>
      <c r="F48" s="124" t="s">
        <v>38</v>
      </c>
      <c r="G48" s="123"/>
    </row>
    <row r="49" spans="1:7" ht="30" customHeight="1" x14ac:dyDescent="0.25">
      <c r="A49" s="121">
        <v>48</v>
      </c>
      <c r="B49" s="122" t="s">
        <v>479</v>
      </c>
      <c r="C49" s="123" t="s">
        <v>443</v>
      </c>
      <c r="D49" s="123"/>
      <c r="E49" s="123" t="s">
        <v>446</v>
      </c>
      <c r="F49" s="124" t="s">
        <v>38</v>
      </c>
      <c r="G49" s="123"/>
    </row>
    <row r="50" spans="1:7" ht="30" customHeight="1" x14ac:dyDescent="0.25">
      <c r="A50" s="121">
        <v>49</v>
      </c>
      <c r="B50" s="122" t="s">
        <v>480</v>
      </c>
      <c r="C50" s="123" t="s">
        <v>443</v>
      </c>
      <c r="D50" s="123"/>
      <c r="E50" s="123" t="s">
        <v>446</v>
      </c>
      <c r="F50" s="124" t="s">
        <v>38</v>
      </c>
      <c r="G50" s="123"/>
    </row>
    <row r="51" spans="1:7" ht="30" customHeight="1" x14ac:dyDescent="0.25">
      <c r="A51" s="121">
        <v>50</v>
      </c>
      <c r="B51" s="122" t="s">
        <v>481</v>
      </c>
      <c r="C51" s="123" t="s">
        <v>443</v>
      </c>
      <c r="D51" s="123"/>
      <c r="E51" s="123" t="s">
        <v>446</v>
      </c>
      <c r="F51" s="124" t="s">
        <v>38</v>
      </c>
      <c r="G51" s="123"/>
    </row>
    <row r="52" spans="1:7" ht="30" customHeight="1" x14ac:dyDescent="0.25">
      <c r="A52" s="121">
        <v>51</v>
      </c>
      <c r="B52" s="122" t="s">
        <v>482</v>
      </c>
      <c r="C52" s="123" t="s">
        <v>443</v>
      </c>
      <c r="D52" s="123"/>
      <c r="E52" s="123" t="s">
        <v>446</v>
      </c>
      <c r="F52" s="124" t="s">
        <v>38</v>
      </c>
      <c r="G52" s="123"/>
    </row>
    <row r="53" spans="1:7" ht="30" customHeight="1" x14ac:dyDescent="0.25">
      <c r="A53" s="121">
        <v>52</v>
      </c>
      <c r="B53" s="122" t="s">
        <v>483</v>
      </c>
      <c r="C53" s="123" t="s">
        <v>443</v>
      </c>
      <c r="D53" s="123"/>
      <c r="E53" s="123" t="s">
        <v>446</v>
      </c>
      <c r="F53" s="124" t="s">
        <v>38</v>
      </c>
      <c r="G53" s="123"/>
    </row>
    <row r="54" spans="1:7" ht="30" customHeight="1" x14ac:dyDescent="0.25">
      <c r="A54" s="121">
        <v>53</v>
      </c>
      <c r="B54" s="122" t="s">
        <v>484</v>
      </c>
      <c r="C54" s="123" t="s">
        <v>443</v>
      </c>
      <c r="D54" s="123"/>
      <c r="E54" s="123" t="s">
        <v>446</v>
      </c>
      <c r="F54" s="124" t="s">
        <v>38</v>
      </c>
      <c r="G54" s="123"/>
    </row>
    <row r="55" spans="1:7" ht="30" customHeight="1" x14ac:dyDescent="0.25">
      <c r="A55" s="121">
        <v>54</v>
      </c>
      <c r="B55" s="122" t="s">
        <v>485</v>
      </c>
      <c r="C55" s="123" t="s">
        <v>443</v>
      </c>
      <c r="D55" s="123"/>
      <c r="E55" s="123" t="s">
        <v>446</v>
      </c>
      <c r="F55" s="124" t="s">
        <v>38</v>
      </c>
      <c r="G55" s="123"/>
    </row>
    <row r="56" spans="1:7" ht="30" customHeight="1" x14ac:dyDescent="0.25">
      <c r="A56" s="121">
        <v>55</v>
      </c>
      <c r="B56" s="122" t="s">
        <v>486</v>
      </c>
      <c r="C56" s="123" t="s">
        <v>443</v>
      </c>
      <c r="D56" s="123"/>
      <c r="E56" s="123" t="s">
        <v>446</v>
      </c>
      <c r="F56" s="124" t="s">
        <v>38</v>
      </c>
      <c r="G56" s="123"/>
    </row>
    <row r="57" spans="1:7" ht="30" customHeight="1" x14ac:dyDescent="0.25">
      <c r="A57" s="121">
        <v>56</v>
      </c>
      <c r="B57" s="122" t="s">
        <v>487</v>
      </c>
      <c r="C57" s="123" t="s">
        <v>443</v>
      </c>
      <c r="D57" s="123"/>
      <c r="E57" s="123" t="s">
        <v>446</v>
      </c>
      <c r="F57" s="124" t="s">
        <v>38</v>
      </c>
      <c r="G57" s="123"/>
    </row>
    <row r="58" spans="1:7" ht="30" customHeight="1" x14ac:dyDescent="0.25">
      <c r="A58" s="121">
        <v>57</v>
      </c>
      <c r="B58" s="123" t="s">
        <v>130</v>
      </c>
      <c r="C58" s="123" t="s">
        <v>443</v>
      </c>
      <c r="D58" s="123"/>
      <c r="E58" s="123" t="s">
        <v>446</v>
      </c>
      <c r="F58" s="124" t="s">
        <v>38</v>
      </c>
      <c r="G58" s="123"/>
    </row>
    <row r="59" spans="1:7" ht="30" customHeight="1" x14ac:dyDescent="0.25">
      <c r="A59" s="121">
        <v>58</v>
      </c>
      <c r="B59" s="122" t="s">
        <v>488</v>
      </c>
      <c r="C59" s="123" t="s">
        <v>443</v>
      </c>
      <c r="D59" s="123"/>
      <c r="E59" s="123" t="s">
        <v>446</v>
      </c>
      <c r="F59" s="124" t="s">
        <v>38</v>
      </c>
      <c r="G59" s="123"/>
    </row>
    <row r="60" spans="1:7" ht="30" customHeight="1" x14ac:dyDescent="0.25">
      <c r="A60" s="121">
        <v>59</v>
      </c>
      <c r="B60" s="122" t="s">
        <v>489</v>
      </c>
      <c r="C60" s="123" t="s">
        <v>443</v>
      </c>
      <c r="D60" s="123"/>
      <c r="E60" s="123" t="s">
        <v>446</v>
      </c>
      <c r="F60" s="124" t="s">
        <v>38</v>
      </c>
      <c r="G60" s="123"/>
    </row>
    <row r="61" spans="1:7" ht="30" customHeight="1" x14ac:dyDescent="0.25">
      <c r="A61" s="121">
        <v>60</v>
      </c>
      <c r="B61" s="122" t="s">
        <v>701</v>
      </c>
      <c r="C61" s="123" t="s">
        <v>443</v>
      </c>
      <c r="D61" s="123"/>
      <c r="E61" s="123" t="s">
        <v>446</v>
      </c>
      <c r="F61" s="124" t="s">
        <v>38</v>
      </c>
      <c r="G61" s="123"/>
    </row>
    <row r="62" spans="1:7" ht="30" customHeight="1" x14ac:dyDescent="0.25">
      <c r="A62" s="121">
        <v>61</v>
      </c>
      <c r="B62" s="122" t="s">
        <v>702</v>
      </c>
      <c r="C62" s="123" t="s">
        <v>443</v>
      </c>
      <c r="D62" s="123"/>
      <c r="E62" s="123" t="s">
        <v>446</v>
      </c>
      <c r="F62" s="124" t="s">
        <v>38</v>
      </c>
      <c r="G62" s="123"/>
    </row>
    <row r="63" spans="1:7" ht="30" customHeight="1" x14ac:dyDescent="0.25">
      <c r="A63" s="121">
        <v>62</v>
      </c>
      <c r="B63" s="122" t="s">
        <v>703</v>
      </c>
      <c r="C63" s="123" t="s">
        <v>443</v>
      </c>
      <c r="D63" s="123"/>
      <c r="E63" s="123" t="s">
        <v>446</v>
      </c>
      <c r="F63" s="124" t="s">
        <v>38</v>
      </c>
      <c r="G63" s="123"/>
    </row>
    <row r="64" spans="1:7" ht="30" customHeight="1" x14ac:dyDescent="0.25">
      <c r="A64" s="121">
        <v>63</v>
      </c>
      <c r="B64" s="122" t="s">
        <v>490</v>
      </c>
      <c r="C64" s="123" t="s">
        <v>443</v>
      </c>
      <c r="D64" s="123"/>
      <c r="E64" s="123" t="s">
        <v>446</v>
      </c>
      <c r="F64" s="124" t="s">
        <v>38</v>
      </c>
      <c r="G64" s="123"/>
    </row>
    <row r="65" spans="1:7" ht="30" customHeight="1" x14ac:dyDescent="0.25">
      <c r="A65" s="121">
        <v>64</v>
      </c>
      <c r="B65" s="122" t="s">
        <v>491</v>
      </c>
      <c r="C65" s="123" t="s">
        <v>443</v>
      </c>
      <c r="D65" s="123"/>
      <c r="E65" s="123" t="s">
        <v>446</v>
      </c>
      <c r="F65" s="124" t="s">
        <v>38</v>
      </c>
      <c r="G65" s="123"/>
    </row>
    <row r="66" spans="1:7" ht="30" customHeight="1" x14ac:dyDescent="0.25">
      <c r="A66" s="121">
        <v>65</v>
      </c>
      <c r="B66" s="122" t="s">
        <v>492</v>
      </c>
      <c r="C66" s="123" t="s">
        <v>443</v>
      </c>
      <c r="D66" s="123"/>
      <c r="E66" s="123" t="s">
        <v>446</v>
      </c>
      <c r="F66" s="124" t="s">
        <v>38</v>
      </c>
      <c r="G66" s="123"/>
    </row>
    <row r="67" spans="1:7" ht="30" customHeight="1" x14ac:dyDescent="0.25">
      <c r="A67" s="121">
        <v>66</v>
      </c>
      <c r="B67" s="122" t="s">
        <v>493</v>
      </c>
      <c r="C67" s="123" t="s">
        <v>443</v>
      </c>
      <c r="D67" s="123"/>
      <c r="E67" s="123" t="s">
        <v>446</v>
      </c>
      <c r="F67" s="124" t="s">
        <v>38</v>
      </c>
      <c r="G67" s="123"/>
    </row>
    <row r="68" spans="1:7" ht="30" customHeight="1" x14ac:dyDescent="0.25">
      <c r="A68" s="121">
        <v>67</v>
      </c>
      <c r="B68" s="122" t="s">
        <v>494</v>
      </c>
      <c r="C68" s="123" t="s">
        <v>443</v>
      </c>
      <c r="D68" s="123"/>
      <c r="E68" s="123" t="s">
        <v>446</v>
      </c>
      <c r="F68" s="124" t="s">
        <v>38</v>
      </c>
      <c r="G68" s="123"/>
    </row>
    <row r="69" spans="1:7" ht="30" customHeight="1" x14ac:dyDescent="0.25">
      <c r="A69" s="121">
        <v>68</v>
      </c>
      <c r="B69" s="122" t="s">
        <v>495</v>
      </c>
      <c r="C69" s="123" t="s">
        <v>443</v>
      </c>
      <c r="D69" s="123"/>
      <c r="E69" s="123" t="s">
        <v>446</v>
      </c>
      <c r="F69" s="124" t="s">
        <v>38</v>
      </c>
      <c r="G69" s="123"/>
    </row>
    <row r="70" spans="1:7" ht="30" customHeight="1" x14ac:dyDescent="0.25">
      <c r="A70" s="121">
        <v>69</v>
      </c>
      <c r="B70" s="122" t="s">
        <v>496</v>
      </c>
      <c r="C70" s="123" t="s">
        <v>443</v>
      </c>
      <c r="D70" s="123"/>
      <c r="E70" s="123" t="s">
        <v>446</v>
      </c>
      <c r="F70" s="124" t="s">
        <v>38</v>
      </c>
      <c r="G70" s="123"/>
    </row>
    <row r="71" spans="1:7" ht="30" customHeight="1" x14ac:dyDescent="0.25">
      <c r="A71" s="121">
        <v>70</v>
      </c>
      <c r="B71" s="122" t="s">
        <v>497</v>
      </c>
      <c r="C71" s="123" t="s">
        <v>443</v>
      </c>
      <c r="D71" s="123"/>
      <c r="E71" s="123" t="s">
        <v>446</v>
      </c>
      <c r="F71" s="124" t="s">
        <v>38</v>
      </c>
      <c r="G71" s="123"/>
    </row>
    <row r="72" spans="1:7" ht="30" customHeight="1" x14ac:dyDescent="0.25">
      <c r="A72" s="121">
        <v>71</v>
      </c>
      <c r="B72" s="122" t="s">
        <v>498</v>
      </c>
      <c r="C72" s="123" t="s">
        <v>443</v>
      </c>
      <c r="D72" s="123"/>
      <c r="E72" s="123" t="s">
        <v>446</v>
      </c>
      <c r="F72" s="124" t="s">
        <v>38</v>
      </c>
      <c r="G72" s="123"/>
    </row>
    <row r="73" spans="1:7" ht="30" customHeight="1" x14ac:dyDescent="0.25">
      <c r="A73" s="121">
        <v>72</v>
      </c>
      <c r="B73" s="122" t="s">
        <v>499</v>
      </c>
      <c r="C73" s="123" t="s">
        <v>443</v>
      </c>
      <c r="D73" s="123"/>
      <c r="E73" s="123" t="s">
        <v>446</v>
      </c>
      <c r="F73" s="124" t="s">
        <v>38</v>
      </c>
      <c r="G73" s="123"/>
    </row>
    <row r="74" spans="1:7" ht="30" customHeight="1" x14ac:dyDescent="0.25">
      <c r="A74" s="121">
        <v>73</v>
      </c>
      <c r="B74" s="122" t="s">
        <v>500</v>
      </c>
      <c r="C74" s="123" t="s">
        <v>443</v>
      </c>
      <c r="D74" s="123"/>
      <c r="E74" s="123" t="s">
        <v>446</v>
      </c>
      <c r="F74" s="124" t="s">
        <v>38</v>
      </c>
      <c r="G74" s="123"/>
    </row>
    <row r="75" spans="1:7" ht="30" customHeight="1" x14ac:dyDescent="0.25">
      <c r="A75" s="121">
        <v>74</v>
      </c>
      <c r="B75" s="122" t="s">
        <v>501</v>
      </c>
      <c r="C75" s="123" t="s">
        <v>443</v>
      </c>
      <c r="D75" s="123"/>
      <c r="E75" s="123" t="s">
        <v>446</v>
      </c>
      <c r="F75" s="124" t="s">
        <v>38</v>
      </c>
      <c r="G75" s="123"/>
    </row>
    <row r="76" spans="1:7" ht="30" customHeight="1" x14ac:dyDescent="0.25">
      <c r="A76" s="121">
        <v>75</v>
      </c>
      <c r="B76" s="122" t="s">
        <v>502</v>
      </c>
      <c r="C76" s="123" t="s">
        <v>443</v>
      </c>
      <c r="D76" s="123"/>
      <c r="E76" s="123" t="s">
        <v>446</v>
      </c>
      <c r="F76" s="124" t="s">
        <v>38</v>
      </c>
      <c r="G76" s="123"/>
    </row>
    <row r="77" spans="1:7" ht="30" customHeight="1" x14ac:dyDescent="0.25">
      <c r="A77" s="121">
        <v>76</v>
      </c>
      <c r="B77" s="122" t="s">
        <v>503</v>
      </c>
      <c r="C77" s="123" t="s">
        <v>443</v>
      </c>
      <c r="D77" s="123"/>
      <c r="E77" s="123" t="s">
        <v>446</v>
      </c>
      <c r="F77" s="124" t="s">
        <v>38</v>
      </c>
      <c r="G77" s="123"/>
    </row>
    <row r="78" spans="1:7" ht="30" customHeight="1" x14ac:dyDescent="0.25">
      <c r="A78" s="121">
        <v>77</v>
      </c>
      <c r="B78" s="122" t="s">
        <v>504</v>
      </c>
      <c r="C78" s="123" t="s">
        <v>443</v>
      </c>
      <c r="D78" s="123"/>
      <c r="E78" s="123" t="s">
        <v>446</v>
      </c>
      <c r="F78" s="124" t="s">
        <v>38</v>
      </c>
      <c r="G78" s="123"/>
    </row>
    <row r="79" spans="1:7" ht="30" customHeight="1" x14ac:dyDescent="0.25">
      <c r="A79" s="121">
        <v>78</v>
      </c>
      <c r="B79" s="122" t="s">
        <v>505</v>
      </c>
      <c r="C79" s="123" t="s">
        <v>443</v>
      </c>
      <c r="D79" s="123"/>
      <c r="E79" s="123" t="s">
        <v>446</v>
      </c>
      <c r="F79" s="124" t="s">
        <v>38</v>
      </c>
      <c r="G79" s="123"/>
    </row>
    <row r="80" spans="1:7" ht="30" customHeight="1" x14ac:dyDescent="0.25">
      <c r="A80" s="121">
        <v>79</v>
      </c>
      <c r="B80" s="122" t="s">
        <v>506</v>
      </c>
      <c r="C80" s="123" t="s">
        <v>443</v>
      </c>
      <c r="D80" s="123"/>
      <c r="E80" s="123" t="s">
        <v>446</v>
      </c>
      <c r="F80" s="124" t="s">
        <v>38</v>
      </c>
      <c r="G80" s="123"/>
    </row>
    <row r="81" spans="1:7" ht="30" customHeight="1" x14ac:dyDescent="0.25">
      <c r="A81" s="121">
        <v>80</v>
      </c>
      <c r="B81" s="122" t="s">
        <v>507</v>
      </c>
      <c r="C81" s="123" t="s">
        <v>443</v>
      </c>
      <c r="D81" s="123"/>
      <c r="E81" s="123" t="s">
        <v>446</v>
      </c>
      <c r="F81" s="124" t="s">
        <v>38</v>
      </c>
      <c r="G81" s="123"/>
    </row>
    <row r="82" spans="1:7" ht="30" customHeight="1" x14ac:dyDescent="0.25">
      <c r="A82" s="121">
        <v>81</v>
      </c>
      <c r="B82" s="122" t="s">
        <v>508</v>
      </c>
      <c r="C82" s="123" t="s">
        <v>443</v>
      </c>
      <c r="D82" s="123"/>
      <c r="E82" s="123" t="s">
        <v>446</v>
      </c>
      <c r="F82" s="124" t="s">
        <v>38</v>
      </c>
      <c r="G82" s="123"/>
    </row>
    <row r="83" spans="1:7" ht="30" customHeight="1" x14ac:dyDescent="0.25">
      <c r="A83" s="121">
        <v>82</v>
      </c>
      <c r="B83" s="122" t="s">
        <v>509</v>
      </c>
      <c r="C83" s="123" t="s">
        <v>443</v>
      </c>
      <c r="D83" s="123"/>
      <c r="E83" s="123" t="s">
        <v>446</v>
      </c>
      <c r="F83" s="124" t="s">
        <v>38</v>
      </c>
      <c r="G83" s="123"/>
    </row>
    <row r="84" spans="1:7" ht="30" customHeight="1" x14ac:dyDescent="0.25">
      <c r="A84" s="121">
        <v>83</v>
      </c>
      <c r="B84" s="122" t="s">
        <v>510</v>
      </c>
      <c r="C84" s="123" t="s">
        <v>443</v>
      </c>
      <c r="D84" s="123"/>
      <c r="E84" s="123" t="s">
        <v>446</v>
      </c>
      <c r="F84" s="124" t="s">
        <v>38</v>
      </c>
      <c r="G84" s="123"/>
    </row>
    <row r="85" spans="1:7" ht="30" customHeight="1" x14ac:dyDescent="0.25">
      <c r="A85" s="121">
        <v>84</v>
      </c>
      <c r="B85" s="122" t="s">
        <v>511</v>
      </c>
      <c r="C85" s="123" t="s">
        <v>443</v>
      </c>
      <c r="D85" s="123"/>
      <c r="E85" s="123" t="s">
        <v>446</v>
      </c>
      <c r="F85" s="124" t="s">
        <v>38</v>
      </c>
      <c r="G85" s="123"/>
    </row>
    <row r="86" spans="1:7" ht="30" customHeight="1" x14ac:dyDescent="0.25">
      <c r="A86" s="121">
        <v>85</v>
      </c>
      <c r="B86" s="122" t="s">
        <v>512</v>
      </c>
      <c r="C86" s="123" t="s">
        <v>443</v>
      </c>
      <c r="D86" s="123"/>
      <c r="E86" s="123" t="s">
        <v>446</v>
      </c>
      <c r="F86" s="124" t="s">
        <v>38</v>
      </c>
      <c r="G86" s="123"/>
    </row>
    <row r="87" spans="1:7" ht="30" customHeight="1" x14ac:dyDescent="0.25">
      <c r="A87" s="121">
        <v>86</v>
      </c>
      <c r="B87" s="122" t="s">
        <v>513</v>
      </c>
      <c r="C87" s="123" t="s">
        <v>443</v>
      </c>
      <c r="D87" s="123"/>
      <c r="E87" s="123" t="s">
        <v>446</v>
      </c>
      <c r="F87" s="124" t="s">
        <v>38</v>
      </c>
      <c r="G87" s="123"/>
    </row>
    <row r="88" spans="1:7" ht="30" customHeight="1" x14ac:dyDescent="0.25">
      <c r="A88" s="121">
        <v>88</v>
      </c>
      <c r="B88" s="122" t="s">
        <v>514</v>
      </c>
      <c r="C88" s="123" t="s">
        <v>443</v>
      </c>
      <c r="D88" s="123"/>
      <c r="E88" s="123" t="s">
        <v>446</v>
      </c>
      <c r="F88" s="124" t="s">
        <v>38</v>
      </c>
      <c r="G88" s="123"/>
    </row>
    <row r="89" spans="1:7" ht="30" customHeight="1" x14ac:dyDescent="0.25">
      <c r="A89" s="121">
        <v>89</v>
      </c>
      <c r="B89" s="122" t="s">
        <v>515</v>
      </c>
      <c r="C89" s="123" t="s">
        <v>443</v>
      </c>
      <c r="D89" s="123"/>
      <c r="E89" s="123" t="s">
        <v>446</v>
      </c>
      <c r="F89" s="124" t="s">
        <v>38</v>
      </c>
      <c r="G89" s="123"/>
    </row>
    <row r="90" spans="1:7" ht="30" customHeight="1" x14ac:dyDescent="0.25">
      <c r="A90" s="121">
        <v>90</v>
      </c>
      <c r="B90" s="122" t="s">
        <v>516</v>
      </c>
      <c r="C90" s="123" t="s">
        <v>443</v>
      </c>
      <c r="D90" s="123"/>
      <c r="E90" s="123" t="s">
        <v>446</v>
      </c>
      <c r="F90" s="124" t="s">
        <v>38</v>
      </c>
      <c r="G90" s="123"/>
    </row>
    <row r="91" spans="1:7" ht="30" customHeight="1" x14ac:dyDescent="0.25">
      <c r="A91" s="121">
        <v>91</v>
      </c>
      <c r="B91" s="122" t="s">
        <v>140</v>
      </c>
      <c r="C91" s="123" t="s">
        <v>443</v>
      </c>
      <c r="D91" s="123"/>
      <c r="E91" s="123" t="s">
        <v>446</v>
      </c>
      <c r="F91" s="124" t="s">
        <v>38</v>
      </c>
      <c r="G91" s="123"/>
    </row>
    <row r="92" spans="1:7" ht="30" customHeight="1" x14ac:dyDescent="0.25">
      <c r="A92" s="121">
        <v>92</v>
      </c>
      <c r="B92" s="122" t="s">
        <v>517</v>
      </c>
      <c r="C92" s="123" t="s">
        <v>443</v>
      </c>
      <c r="D92" s="123"/>
      <c r="E92" s="123" t="s">
        <v>446</v>
      </c>
      <c r="F92" s="124" t="s">
        <v>38</v>
      </c>
      <c r="G92" s="123"/>
    </row>
    <row r="93" spans="1:7" ht="30" customHeight="1" x14ac:dyDescent="0.25">
      <c r="A93" s="121">
        <v>93</v>
      </c>
      <c r="B93" s="122" t="s">
        <v>518</v>
      </c>
      <c r="C93" s="123" t="s">
        <v>443</v>
      </c>
      <c r="D93" s="123"/>
      <c r="E93" s="123" t="s">
        <v>446</v>
      </c>
      <c r="F93" s="124" t="s">
        <v>38</v>
      </c>
      <c r="G93" s="123"/>
    </row>
    <row r="94" spans="1:7" ht="30" customHeight="1" x14ac:dyDescent="0.25">
      <c r="A94" s="121">
        <v>94</v>
      </c>
      <c r="B94" s="122" t="s">
        <v>519</v>
      </c>
      <c r="C94" s="123" t="s">
        <v>443</v>
      </c>
      <c r="D94" s="123"/>
      <c r="E94" s="123" t="s">
        <v>446</v>
      </c>
      <c r="F94" s="124" t="s">
        <v>38</v>
      </c>
      <c r="G94" s="123"/>
    </row>
    <row r="95" spans="1:7" ht="30" customHeight="1" x14ac:dyDescent="0.25">
      <c r="A95" s="121">
        <v>95</v>
      </c>
      <c r="B95" s="122" t="s">
        <v>520</v>
      </c>
      <c r="C95" s="123" t="s">
        <v>443</v>
      </c>
      <c r="D95" s="123"/>
      <c r="E95" s="123" t="s">
        <v>446</v>
      </c>
      <c r="F95" s="124" t="s">
        <v>38</v>
      </c>
      <c r="G95" s="123"/>
    </row>
    <row r="96" spans="1:7" ht="30" customHeight="1" x14ac:dyDescent="0.25">
      <c r="A96" s="121">
        <v>96</v>
      </c>
      <c r="B96" s="122" t="s">
        <v>521</v>
      </c>
      <c r="C96" s="123" t="s">
        <v>443</v>
      </c>
      <c r="D96" s="123"/>
      <c r="E96" s="123" t="s">
        <v>446</v>
      </c>
      <c r="F96" s="124" t="s">
        <v>38</v>
      </c>
      <c r="G96" s="123"/>
    </row>
    <row r="97" spans="1:7" ht="30" customHeight="1" x14ac:dyDescent="0.25">
      <c r="A97" s="121">
        <v>97</v>
      </c>
      <c r="B97" s="122" t="s">
        <v>522</v>
      </c>
      <c r="C97" s="123" t="s">
        <v>443</v>
      </c>
      <c r="D97" s="123"/>
      <c r="E97" s="123" t="s">
        <v>446</v>
      </c>
      <c r="F97" s="124" t="s">
        <v>38</v>
      </c>
      <c r="G97" s="123"/>
    </row>
    <row r="98" spans="1:7" ht="30" customHeight="1" x14ac:dyDescent="0.25">
      <c r="A98" s="121">
        <v>98</v>
      </c>
      <c r="B98" s="122" t="s">
        <v>523</v>
      </c>
      <c r="C98" s="123" t="s">
        <v>443</v>
      </c>
      <c r="D98" s="123"/>
      <c r="E98" s="123" t="s">
        <v>446</v>
      </c>
      <c r="F98" s="124" t="s">
        <v>38</v>
      </c>
      <c r="G98" s="123"/>
    </row>
    <row r="99" spans="1:7" ht="30" customHeight="1" x14ac:dyDescent="0.25">
      <c r="A99" s="121">
        <v>99</v>
      </c>
      <c r="B99" s="122" t="s">
        <v>524</v>
      </c>
      <c r="C99" s="123" t="s">
        <v>443</v>
      </c>
      <c r="D99" s="123"/>
      <c r="E99" s="123" t="s">
        <v>446</v>
      </c>
      <c r="F99" s="124" t="s">
        <v>38</v>
      </c>
      <c r="G99" s="123"/>
    </row>
    <row r="100" spans="1:7" ht="30" customHeight="1" x14ac:dyDescent="0.25">
      <c r="A100" s="121">
        <v>100</v>
      </c>
      <c r="B100" s="122" t="s">
        <v>525</v>
      </c>
      <c r="C100" s="123" t="s">
        <v>443</v>
      </c>
      <c r="D100" s="123"/>
      <c r="E100" s="123" t="s">
        <v>446</v>
      </c>
      <c r="F100" s="124" t="s">
        <v>38</v>
      </c>
      <c r="G100" s="123"/>
    </row>
    <row r="101" spans="1:7" ht="30" customHeight="1" x14ac:dyDescent="0.25">
      <c r="A101" s="121">
        <v>101</v>
      </c>
      <c r="B101" s="122" t="s">
        <v>526</v>
      </c>
      <c r="C101" s="123" t="s">
        <v>443</v>
      </c>
      <c r="D101" s="123"/>
      <c r="E101" s="123" t="s">
        <v>446</v>
      </c>
      <c r="F101" s="124" t="s">
        <v>38</v>
      </c>
      <c r="G101" s="123"/>
    </row>
    <row r="102" spans="1:7" ht="30" customHeight="1" x14ac:dyDescent="0.25">
      <c r="A102" s="121">
        <v>102</v>
      </c>
      <c r="B102" s="122" t="s">
        <v>527</v>
      </c>
      <c r="C102" s="123" t="s">
        <v>443</v>
      </c>
      <c r="D102" s="123"/>
      <c r="E102" s="123" t="s">
        <v>446</v>
      </c>
      <c r="F102" s="124" t="s">
        <v>38</v>
      </c>
      <c r="G102" s="123"/>
    </row>
    <row r="103" spans="1:7" ht="30" customHeight="1" x14ac:dyDescent="0.25">
      <c r="A103" s="121">
        <v>103</v>
      </c>
      <c r="B103" s="122" t="s">
        <v>528</v>
      </c>
      <c r="C103" s="123" t="s">
        <v>443</v>
      </c>
      <c r="D103" s="123"/>
      <c r="E103" s="123" t="s">
        <v>446</v>
      </c>
      <c r="F103" s="124" t="s">
        <v>38</v>
      </c>
      <c r="G103" s="123"/>
    </row>
    <row r="104" spans="1:7" ht="30" customHeight="1" x14ac:dyDescent="0.25">
      <c r="A104" s="121">
        <v>104</v>
      </c>
      <c r="B104" s="122" t="s">
        <v>529</v>
      </c>
      <c r="C104" s="123" t="s">
        <v>443</v>
      </c>
      <c r="D104" s="123"/>
      <c r="E104" s="123" t="s">
        <v>446</v>
      </c>
      <c r="F104" s="124" t="s">
        <v>38</v>
      </c>
      <c r="G104" s="123"/>
    </row>
    <row r="105" spans="1:7" ht="30" customHeight="1" x14ac:dyDescent="0.25">
      <c r="A105" s="121">
        <v>105</v>
      </c>
      <c r="B105" s="122" t="s">
        <v>530</v>
      </c>
      <c r="C105" s="123" t="s">
        <v>443</v>
      </c>
      <c r="D105" s="123"/>
      <c r="E105" s="123" t="s">
        <v>446</v>
      </c>
      <c r="F105" s="124" t="s">
        <v>38</v>
      </c>
      <c r="G105" s="123"/>
    </row>
    <row r="106" spans="1:7" ht="30" customHeight="1" x14ac:dyDescent="0.25">
      <c r="A106" s="121">
        <v>106</v>
      </c>
      <c r="B106" s="122" t="s">
        <v>531</v>
      </c>
      <c r="C106" s="123" t="s">
        <v>443</v>
      </c>
      <c r="D106" s="123"/>
      <c r="E106" s="123" t="s">
        <v>446</v>
      </c>
      <c r="F106" s="124" t="s">
        <v>38</v>
      </c>
      <c r="G106" s="123"/>
    </row>
    <row r="107" spans="1:7" ht="30" customHeight="1" x14ac:dyDescent="0.25">
      <c r="A107" s="121">
        <v>107</v>
      </c>
      <c r="B107" s="122" t="s">
        <v>532</v>
      </c>
      <c r="C107" s="123" t="s">
        <v>443</v>
      </c>
      <c r="D107" s="123"/>
      <c r="E107" s="123" t="s">
        <v>446</v>
      </c>
      <c r="F107" s="124" t="s">
        <v>38</v>
      </c>
      <c r="G107" s="123"/>
    </row>
    <row r="108" spans="1:7" ht="30" customHeight="1" x14ac:dyDescent="0.25">
      <c r="A108" s="121">
        <v>108</v>
      </c>
      <c r="B108" s="122" t="s">
        <v>533</v>
      </c>
      <c r="C108" s="123" t="s">
        <v>443</v>
      </c>
      <c r="D108" s="123"/>
      <c r="E108" s="123" t="s">
        <v>446</v>
      </c>
      <c r="F108" s="124" t="s">
        <v>38</v>
      </c>
      <c r="G108" s="123"/>
    </row>
    <row r="109" spans="1:7" ht="30" customHeight="1" x14ac:dyDescent="0.25">
      <c r="A109" s="121">
        <v>109</v>
      </c>
      <c r="B109" s="122" t="s">
        <v>534</v>
      </c>
      <c r="C109" s="123" t="s">
        <v>443</v>
      </c>
      <c r="D109" s="123"/>
      <c r="E109" s="123" t="s">
        <v>446</v>
      </c>
      <c r="F109" s="124" t="s">
        <v>38</v>
      </c>
      <c r="G109" s="123"/>
    </row>
    <row r="110" spans="1:7" ht="30" customHeight="1" x14ac:dyDescent="0.25">
      <c r="A110" s="121">
        <v>110</v>
      </c>
      <c r="B110" s="122" t="s">
        <v>535</v>
      </c>
      <c r="C110" s="123" t="s">
        <v>443</v>
      </c>
      <c r="D110" s="123"/>
      <c r="E110" s="123" t="s">
        <v>446</v>
      </c>
      <c r="F110" s="124" t="s">
        <v>38</v>
      </c>
      <c r="G110" s="123"/>
    </row>
    <row r="111" spans="1:7" ht="30" customHeight="1" x14ac:dyDescent="0.25">
      <c r="A111" s="121">
        <v>111</v>
      </c>
      <c r="B111" s="122" t="s">
        <v>536</v>
      </c>
      <c r="C111" s="123" t="s">
        <v>443</v>
      </c>
      <c r="D111" s="123"/>
      <c r="E111" s="123" t="s">
        <v>446</v>
      </c>
      <c r="F111" s="124" t="s">
        <v>38</v>
      </c>
      <c r="G111" s="123"/>
    </row>
    <row r="112" spans="1:7" ht="30" customHeight="1" x14ac:dyDescent="0.25">
      <c r="A112" s="121">
        <v>112</v>
      </c>
      <c r="B112" s="122" t="s">
        <v>537</v>
      </c>
      <c r="C112" s="123" t="s">
        <v>443</v>
      </c>
      <c r="D112" s="123"/>
      <c r="E112" s="123" t="s">
        <v>446</v>
      </c>
      <c r="F112" s="124" t="s">
        <v>38</v>
      </c>
      <c r="G112" s="123"/>
    </row>
    <row r="113" spans="1:7" ht="30" customHeight="1" x14ac:dyDescent="0.25">
      <c r="A113" s="121">
        <v>113</v>
      </c>
      <c r="B113" s="122" t="s">
        <v>538</v>
      </c>
      <c r="C113" s="123" t="s">
        <v>443</v>
      </c>
      <c r="D113" s="123"/>
      <c r="E113" s="123" t="s">
        <v>446</v>
      </c>
      <c r="F113" s="124" t="s">
        <v>38</v>
      </c>
      <c r="G113" s="123"/>
    </row>
    <row r="114" spans="1:7" ht="30" customHeight="1" x14ac:dyDescent="0.25">
      <c r="A114" s="121">
        <v>114</v>
      </c>
      <c r="B114" s="122" t="s">
        <v>539</v>
      </c>
      <c r="C114" s="123" t="s">
        <v>443</v>
      </c>
      <c r="D114" s="123"/>
      <c r="E114" s="123" t="s">
        <v>446</v>
      </c>
      <c r="F114" s="124" t="s">
        <v>38</v>
      </c>
      <c r="G114" s="123"/>
    </row>
    <row r="115" spans="1:7" ht="30" customHeight="1" x14ac:dyDescent="0.25">
      <c r="A115" s="121">
        <v>115</v>
      </c>
      <c r="B115" s="122" t="s">
        <v>540</v>
      </c>
      <c r="C115" s="123" t="s">
        <v>443</v>
      </c>
      <c r="D115" s="123"/>
      <c r="E115" s="123" t="s">
        <v>446</v>
      </c>
      <c r="F115" s="124" t="s">
        <v>38</v>
      </c>
      <c r="G115" s="123"/>
    </row>
    <row r="116" spans="1:7" ht="30" customHeight="1" x14ac:dyDescent="0.25">
      <c r="A116" s="121">
        <v>116</v>
      </c>
      <c r="B116" s="122" t="s">
        <v>541</v>
      </c>
      <c r="C116" s="123" t="s">
        <v>443</v>
      </c>
      <c r="D116" s="123"/>
      <c r="E116" s="123" t="s">
        <v>446</v>
      </c>
      <c r="F116" s="124" t="s">
        <v>38</v>
      </c>
      <c r="G116" s="123"/>
    </row>
    <row r="117" spans="1:7" ht="30" customHeight="1" x14ac:dyDescent="0.25">
      <c r="A117" s="121">
        <v>117</v>
      </c>
      <c r="B117" s="122" t="s">
        <v>542</v>
      </c>
      <c r="C117" s="123" t="s">
        <v>443</v>
      </c>
      <c r="D117" s="123"/>
      <c r="E117" s="123" t="s">
        <v>446</v>
      </c>
      <c r="F117" s="124" t="s">
        <v>38</v>
      </c>
      <c r="G117" s="123"/>
    </row>
    <row r="118" spans="1:7" ht="30" customHeight="1" x14ac:dyDescent="0.25">
      <c r="A118" s="121">
        <v>118</v>
      </c>
      <c r="B118" s="122" t="s">
        <v>543</v>
      </c>
      <c r="C118" s="123" t="s">
        <v>443</v>
      </c>
      <c r="D118" s="123"/>
      <c r="E118" s="123" t="s">
        <v>446</v>
      </c>
      <c r="F118" s="124" t="s">
        <v>38</v>
      </c>
      <c r="G118" s="123"/>
    </row>
    <row r="119" spans="1:7" ht="30" customHeight="1" x14ac:dyDescent="0.25">
      <c r="A119" s="121">
        <v>119</v>
      </c>
      <c r="B119" s="122" t="s">
        <v>544</v>
      </c>
      <c r="C119" s="123" t="s">
        <v>443</v>
      </c>
      <c r="D119" s="123"/>
      <c r="E119" s="123" t="s">
        <v>446</v>
      </c>
      <c r="F119" s="124" t="s">
        <v>38</v>
      </c>
      <c r="G119" s="123"/>
    </row>
    <row r="120" spans="1:7" ht="30" customHeight="1" x14ac:dyDescent="0.25">
      <c r="A120" s="121">
        <v>120</v>
      </c>
      <c r="B120" s="122" t="s">
        <v>545</v>
      </c>
      <c r="C120" s="123" t="s">
        <v>443</v>
      </c>
      <c r="D120" s="123"/>
      <c r="E120" s="123" t="s">
        <v>446</v>
      </c>
      <c r="F120" s="124" t="s">
        <v>38</v>
      </c>
      <c r="G120" s="123"/>
    </row>
    <row r="121" spans="1:7" ht="30" customHeight="1" x14ac:dyDescent="0.25">
      <c r="A121" s="121">
        <v>121</v>
      </c>
      <c r="B121" s="122" t="s">
        <v>147</v>
      </c>
      <c r="C121" s="123" t="s">
        <v>443</v>
      </c>
      <c r="D121" s="123"/>
      <c r="E121" s="123" t="s">
        <v>446</v>
      </c>
      <c r="F121" s="124" t="s">
        <v>38</v>
      </c>
      <c r="G121" s="123"/>
    </row>
    <row r="122" spans="1:7" ht="30" customHeight="1" x14ac:dyDescent="0.25">
      <c r="A122" s="121">
        <v>122</v>
      </c>
      <c r="B122" s="122" t="s">
        <v>148</v>
      </c>
      <c r="C122" s="123" t="s">
        <v>443</v>
      </c>
      <c r="D122" s="123"/>
      <c r="E122" s="123" t="s">
        <v>446</v>
      </c>
      <c r="F122" s="124" t="s">
        <v>38</v>
      </c>
      <c r="G122" s="123"/>
    </row>
  </sheetData>
  <mergeCells count="7">
    <mergeCell ref="B7:G7"/>
    <mergeCell ref="A1:G1"/>
    <mergeCell ref="A6:G6"/>
    <mergeCell ref="A2:H2"/>
    <mergeCell ref="A3:H3"/>
    <mergeCell ref="A4:H4"/>
    <mergeCell ref="A5:H5"/>
  </mergeCells>
  <pageMargins left="0.7" right="0.7" top="0.75" bottom="0.75"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61AC-792F-4B24-A335-B31B800FB4F1}">
  <dimension ref="A1:H282"/>
  <sheetViews>
    <sheetView tabSelected="1" zoomScale="80" zoomScaleNormal="80" workbookViewId="0">
      <selection activeCell="H278" sqref="H278"/>
    </sheetView>
  </sheetViews>
  <sheetFormatPr defaultColWidth="8.85546875" defaultRowHeight="15" x14ac:dyDescent="0.25"/>
  <cols>
    <col min="1" max="1" width="64.85546875" style="46" customWidth="1"/>
    <col min="2" max="2" width="8.85546875" style="46"/>
    <col min="3" max="3" width="12" style="46" customWidth="1"/>
    <col min="4" max="7" width="8.85546875" style="46"/>
    <col min="8" max="8" width="104.42578125" style="46" customWidth="1"/>
    <col min="9" max="16384" width="8.85546875" style="46"/>
  </cols>
  <sheetData>
    <row r="1" spans="1:8" ht="16.5" thickBot="1" x14ac:dyDescent="0.3">
      <c r="A1" s="234" t="s">
        <v>210</v>
      </c>
      <c r="B1" s="235"/>
      <c r="C1" s="235"/>
      <c r="D1" s="235"/>
      <c r="E1" s="235"/>
      <c r="F1" s="235"/>
      <c r="G1" s="235"/>
      <c r="H1" s="236"/>
    </row>
    <row r="2" spans="1:8" ht="28.5" thickBot="1" x14ac:dyDescent="0.45">
      <c r="A2" s="47" t="s">
        <v>211</v>
      </c>
      <c r="B2" s="48"/>
      <c r="C2" s="49"/>
      <c r="D2" s="49"/>
      <c r="E2" s="49"/>
      <c r="F2" s="49"/>
      <c r="G2" s="49"/>
      <c r="H2" s="50"/>
    </row>
    <row r="3" spans="1:8" ht="23.25" customHeight="1" thickBot="1" x14ac:dyDescent="0.3">
      <c r="A3" s="51" t="s">
        <v>212</v>
      </c>
      <c r="B3" s="237" t="s">
        <v>213</v>
      </c>
      <c r="C3" s="238"/>
      <c r="D3" s="238"/>
      <c r="E3" s="238"/>
      <c r="F3" s="238"/>
      <c r="G3" s="238"/>
      <c r="H3" s="239"/>
    </row>
    <row r="4" spans="1:8" ht="21" customHeight="1" thickBot="1" x14ac:dyDescent="0.3">
      <c r="A4" s="51" t="s">
        <v>214</v>
      </c>
      <c r="B4" s="231" t="s">
        <v>215</v>
      </c>
      <c r="C4" s="232"/>
      <c r="D4" s="232"/>
      <c r="E4" s="232"/>
      <c r="F4" s="232"/>
      <c r="G4" s="232"/>
      <c r="H4" s="233"/>
    </row>
    <row r="5" spans="1:8" ht="15" customHeight="1" thickBot="1" x14ac:dyDescent="0.3">
      <c r="A5" s="51" t="s">
        <v>216</v>
      </c>
      <c r="B5" s="231" t="s">
        <v>217</v>
      </c>
      <c r="C5" s="232"/>
      <c r="D5" s="232"/>
      <c r="E5" s="232"/>
      <c r="F5" s="232"/>
      <c r="G5" s="232"/>
      <c r="H5" s="233"/>
    </row>
    <row r="6" spans="1:8" ht="18.75" customHeight="1" thickBot="1" x14ac:dyDescent="0.3">
      <c r="A6" s="51" t="s">
        <v>218</v>
      </c>
      <c r="B6" s="231" t="s">
        <v>219</v>
      </c>
      <c r="C6" s="232"/>
      <c r="D6" s="232"/>
      <c r="E6" s="232"/>
      <c r="F6" s="232"/>
      <c r="G6" s="232"/>
      <c r="H6" s="233"/>
    </row>
    <row r="7" spans="1:8" ht="18.75" customHeight="1" thickBot="1" x14ac:dyDescent="0.3">
      <c r="A7" s="51" t="s">
        <v>220</v>
      </c>
      <c r="B7" s="231" t="s">
        <v>221</v>
      </c>
      <c r="C7" s="232"/>
      <c r="D7" s="232"/>
      <c r="E7" s="232"/>
      <c r="F7" s="232"/>
      <c r="G7" s="232"/>
      <c r="H7" s="233"/>
    </row>
    <row r="8" spans="1:8" ht="18" customHeight="1" thickBot="1" x14ac:dyDescent="0.3">
      <c r="A8" s="51" t="s">
        <v>222</v>
      </c>
      <c r="B8" s="231" t="s">
        <v>223</v>
      </c>
      <c r="C8" s="232"/>
      <c r="D8" s="232"/>
      <c r="E8" s="232"/>
      <c r="F8" s="232"/>
      <c r="G8" s="232"/>
      <c r="H8" s="233"/>
    </row>
    <row r="9" spans="1:8" ht="17.25" customHeight="1" thickBot="1" x14ac:dyDescent="0.3">
      <c r="A9" s="51" t="s">
        <v>224</v>
      </c>
      <c r="B9" s="231" t="s">
        <v>225</v>
      </c>
      <c r="C9" s="232"/>
      <c r="D9" s="232"/>
      <c r="E9" s="232"/>
      <c r="F9" s="232"/>
      <c r="G9" s="232"/>
      <c r="H9" s="233"/>
    </row>
    <row r="10" spans="1:8" ht="17.25" customHeight="1" thickBot="1" x14ac:dyDescent="0.3">
      <c r="A10" s="51" t="s">
        <v>226</v>
      </c>
      <c r="B10" s="231" t="s">
        <v>227</v>
      </c>
      <c r="C10" s="232"/>
      <c r="D10" s="232"/>
      <c r="E10" s="232"/>
      <c r="F10" s="232"/>
      <c r="G10" s="232"/>
      <c r="H10" s="233"/>
    </row>
    <row r="11" spans="1:8" ht="65.25" x14ac:dyDescent="0.25">
      <c r="A11" s="52" t="s">
        <v>228</v>
      </c>
      <c r="B11" s="53" t="s">
        <v>229</v>
      </c>
      <c r="C11" s="54" t="s">
        <v>230</v>
      </c>
      <c r="D11" s="54" t="s">
        <v>231</v>
      </c>
      <c r="E11" s="55" t="s">
        <v>633</v>
      </c>
      <c r="F11" s="55" t="s">
        <v>232</v>
      </c>
      <c r="G11" s="55" t="s">
        <v>636</v>
      </c>
      <c r="H11" s="56" t="s">
        <v>233</v>
      </c>
    </row>
    <row r="12" spans="1:8" ht="18.75" x14ac:dyDescent="0.25">
      <c r="A12" s="57" t="s">
        <v>234</v>
      </c>
      <c r="B12" s="58"/>
      <c r="C12" s="59"/>
      <c r="D12" s="59"/>
      <c r="E12" s="59"/>
      <c r="F12" s="59"/>
      <c r="G12" s="59"/>
      <c r="H12" s="59"/>
    </row>
    <row r="13" spans="1:8" x14ac:dyDescent="0.25">
      <c r="A13" s="60" t="s">
        <v>235</v>
      </c>
      <c r="B13" s="61" t="s">
        <v>236</v>
      </c>
      <c r="C13" s="62">
        <v>300</v>
      </c>
      <c r="D13" s="63">
        <f>C13-E13-F13-G13</f>
        <v>300</v>
      </c>
      <c r="E13" s="63"/>
      <c r="F13" s="63"/>
      <c r="G13" s="63"/>
      <c r="H13" s="64"/>
    </row>
    <row r="14" spans="1:8" x14ac:dyDescent="0.25">
      <c r="A14" s="65" t="s">
        <v>237</v>
      </c>
      <c r="B14" s="61" t="s">
        <v>236</v>
      </c>
      <c r="C14" s="66">
        <v>500</v>
      </c>
      <c r="D14" s="63">
        <f t="shared" ref="D14:D36" si="0">C14-E14-F14-G14</f>
        <v>500</v>
      </c>
      <c r="E14" s="63"/>
      <c r="F14" s="63"/>
      <c r="G14" s="63"/>
      <c r="H14" s="67"/>
    </row>
    <row r="15" spans="1:8" x14ac:dyDescent="0.25">
      <c r="A15" s="60" t="s">
        <v>238</v>
      </c>
      <c r="B15" s="61" t="s">
        <v>239</v>
      </c>
      <c r="C15" s="66">
        <v>1500</v>
      </c>
      <c r="D15" s="63">
        <f t="shared" si="0"/>
        <v>1500</v>
      </c>
      <c r="E15" s="63"/>
      <c r="F15" s="63"/>
      <c r="G15" s="63"/>
      <c r="H15" s="67"/>
    </row>
    <row r="16" spans="1:8" x14ac:dyDescent="0.25">
      <c r="A16" s="60" t="s">
        <v>632</v>
      </c>
      <c r="B16" s="61" t="s">
        <v>239</v>
      </c>
      <c r="C16" s="66">
        <v>1000</v>
      </c>
      <c r="D16" s="63">
        <f t="shared" si="0"/>
        <v>1000</v>
      </c>
      <c r="E16" s="63"/>
      <c r="F16" s="63"/>
      <c r="G16" s="63"/>
      <c r="H16" s="67"/>
    </row>
    <row r="17" spans="1:8" x14ac:dyDescent="0.25">
      <c r="A17" s="65" t="s">
        <v>631</v>
      </c>
      <c r="B17" s="61" t="s">
        <v>239</v>
      </c>
      <c r="C17" s="66">
        <v>1500</v>
      </c>
      <c r="D17" s="63">
        <f t="shared" si="0"/>
        <v>1500</v>
      </c>
      <c r="E17" s="63"/>
      <c r="F17" s="63"/>
      <c r="G17" s="63"/>
      <c r="H17" s="67"/>
    </row>
    <row r="18" spans="1:8" x14ac:dyDescent="0.25">
      <c r="A18" s="65" t="s">
        <v>240</v>
      </c>
      <c r="B18" s="61" t="s">
        <v>236</v>
      </c>
      <c r="C18" s="66">
        <v>300</v>
      </c>
      <c r="D18" s="63">
        <f t="shared" si="0"/>
        <v>300</v>
      </c>
      <c r="E18" s="63"/>
      <c r="F18" s="63"/>
      <c r="G18" s="63"/>
      <c r="H18" s="67"/>
    </row>
    <row r="19" spans="1:8" x14ac:dyDescent="0.25">
      <c r="A19" s="65" t="s">
        <v>241</v>
      </c>
      <c r="B19" s="68" t="s">
        <v>236</v>
      </c>
      <c r="C19" s="66">
        <v>400</v>
      </c>
      <c r="D19" s="63">
        <f t="shared" si="0"/>
        <v>400</v>
      </c>
      <c r="E19" s="63"/>
      <c r="F19" s="63"/>
      <c r="G19" s="63"/>
      <c r="H19" s="67"/>
    </row>
    <row r="20" spans="1:8" x14ac:dyDescent="0.25">
      <c r="A20" s="65" t="s">
        <v>630</v>
      </c>
      <c r="B20" s="61" t="s">
        <v>236</v>
      </c>
      <c r="C20" s="66">
        <v>2000</v>
      </c>
      <c r="D20" s="63">
        <f t="shared" si="0"/>
        <v>2000</v>
      </c>
      <c r="E20" s="63"/>
      <c r="F20" s="63"/>
      <c r="G20" s="63"/>
      <c r="H20" s="67"/>
    </row>
    <row r="21" spans="1:8" x14ac:dyDescent="0.25">
      <c r="A21" s="65" t="s">
        <v>629</v>
      </c>
      <c r="B21" s="69" t="s">
        <v>236</v>
      </c>
      <c r="C21" s="70">
        <v>2000</v>
      </c>
      <c r="D21" s="63">
        <f t="shared" si="0"/>
        <v>2000</v>
      </c>
      <c r="E21" s="63"/>
      <c r="F21" s="63"/>
      <c r="G21" s="63"/>
      <c r="H21" s="67"/>
    </row>
    <row r="22" spans="1:8" x14ac:dyDescent="0.25">
      <c r="A22" s="71" t="s">
        <v>697</v>
      </c>
      <c r="B22" s="69" t="s">
        <v>236</v>
      </c>
      <c r="C22" s="72">
        <v>1000</v>
      </c>
      <c r="D22" s="63">
        <f t="shared" si="0"/>
        <v>1000</v>
      </c>
      <c r="E22" s="63"/>
      <c r="F22" s="63"/>
      <c r="G22" s="63"/>
      <c r="H22" s="67"/>
    </row>
    <row r="23" spans="1:8" x14ac:dyDescent="0.25">
      <c r="A23" s="71" t="s">
        <v>242</v>
      </c>
      <c r="B23" s="69" t="s">
        <v>236</v>
      </c>
      <c r="C23" s="72">
        <v>500</v>
      </c>
      <c r="D23" s="63">
        <f t="shared" si="0"/>
        <v>500</v>
      </c>
      <c r="E23" s="63"/>
      <c r="F23" s="63"/>
      <c r="G23" s="63"/>
      <c r="H23" s="67"/>
    </row>
    <row r="24" spans="1:8" x14ac:dyDescent="0.25">
      <c r="A24" s="71" t="s">
        <v>243</v>
      </c>
      <c r="B24" s="68" t="s">
        <v>236</v>
      </c>
      <c r="C24" s="72">
        <v>300</v>
      </c>
      <c r="D24" s="63">
        <f t="shared" si="0"/>
        <v>300</v>
      </c>
      <c r="E24" s="63"/>
      <c r="F24" s="63"/>
      <c r="G24" s="63"/>
      <c r="H24" s="67"/>
    </row>
    <row r="25" spans="1:8" x14ac:dyDescent="0.25">
      <c r="A25" s="71" t="s">
        <v>244</v>
      </c>
      <c r="B25" s="68" t="s">
        <v>236</v>
      </c>
      <c r="C25" s="73">
        <v>300</v>
      </c>
      <c r="D25" s="63">
        <f t="shared" si="0"/>
        <v>300</v>
      </c>
      <c r="E25" s="63"/>
      <c r="F25" s="63"/>
      <c r="G25" s="63"/>
      <c r="H25" s="67"/>
    </row>
    <row r="26" spans="1:8" x14ac:dyDescent="0.25">
      <c r="A26" s="71" t="s">
        <v>245</v>
      </c>
      <c r="B26" s="69" t="s">
        <v>236</v>
      </c>
      <c r="C26" s="72">
        <v>150</v>
      </c>
      <c r="D26" s="63">
        <f t="shared" si="0"/>
        <v>150</v>
      </c>
      <c r="E26" s="63"/>
      <c r="F26" s="63"/>
      <c r="G26" s="63"/>
      <c r="H26" s="67"/>
    </row>
    <row r="27" spans="1:8" x14ac:dyDescent="0.25">
      <c r="A27" s="71" t="s">
        <v>246</v>
      </c>
      <c r="B27" s="69" t="s">
        <v>236</v>
      </c>
      <c r="C27" s="72">
        <v>150</v>
      </c>
      <c r="D27" s="63">
        <f t="shared" si="0"/>
        <v>150</v>
      </c>
      <c r="E27" s="63"/>
      <c r="F27" s="63"/>
      <c r="G27" s="63"/>
      <c r="H27" s="67"/>
    </row>
    <row r="28" spans="1:8" x14ac:dyDescent="0.25">
      <c r="A28" s="71" t="s">
        <v>628</v>
      </c>
      <c r="B28" s="74" t="s">
        <v>236</v>
      </c>
      <c r="C28" s="72">
        <v>500</v>
      </c>
      <c r="D28" s="63">
        <f t="shared" si="0"/>
        <v>500</v>
      </c>
      <c r="E28" s="63"/>
      <c r="F28" s="63"/>
      <c r="G28" s="63"/>
      <c r="H28" s="67"/>
    </row>
    <row r="29" spans="1:8" x14ac:dyDescent="0.25">
      <c r="A29" s="71" t="s">
        <v>247</v>
      </c>
      <c r="B29" s="74" t="s">
        <v>236</v>
      </c>
      <c r="C29" s="72">
        <v>300</v>
      </c>
      <c r="D29" s="63">
        <f t="shared" si="0"/>
        <v>300</v>
      </c>
      <c r="E29" s="63"/>
      <c r="F29" s="63"/>
      <c r="G29" s="63"/>
      <c r="H29" s="67"/>
    </row>
    <row r="30" spans="1:8" x14ac:dyDescent="0.25">
      <c r="A30" s="71" t="s">
        <v>627</v>
      </c>
      <c r="B30" s="74" t="s">
        <v>236</v>
      </c>
      <c r="C30" s="72">
        <v>500</v>
      </c>
      <c r="D30" s="63">
        <f t="shared" si="0"/>
        <v>500</v>
      </c>
      <c r="E30" s="63"/>
      <c r="F30" s="63"/>
      <c r="G30" s="63"/>
      <c r="H30" s="67"/>
    </row>
    <row r="31" spans="1:8" x14ac:dyDescent="0.25">
      <c r="A31" s="71" t="s">
        <v>248</v>
      </c>
      <c r="B31" s="74" t="s">
        <v>236</v>
      </c>
      <c r="C31" s="72">
        <v>600</v>
      </c>
      <c r="D31" s="63">
        <f t="shared" si="0"/>
        <v>600</v>
      </c>
      <c r="E31" s="63"/>
      <c r="F31" s="63"/>
      <c r="G31" s="63"/>
      <c r="H31" s="67"/>
    </row>
    <row r="32" spans="1:8" x14ac:dyDescent="0.25">
      <c r="A32" s="71" t="s">
        <v>249</v>
      </c>
      <c r="B32" s="74" t="s">
        <v>236</v>
      </c>
      <c r="C32" s="72">
        <v>200</v>
      </c>
      <c r="D32" s="63">
        <f t="shared" si="0"/>
        <v>200</v>
      </c>
      <c r="E32" s="63"/>
      <c r="F32" s="63"/>
      <c r="G32" s="63"/>
      <c r="H32" s="67"/>
    </row>
    <row r="33" spans="1:8" x14ac:dyDescent="0.25">
      <c r="A33" s="71" t="s">
        <v>250</v>
      </c>
      <c r="B33" s="74" t="s">
        <v>236</v>
      </c>
      <c r="C33" s="72">
        <v>400</v>
      </c>
      <c r="D33" s="63">
        <f t="shared" si="0"/>
        <v>400</v>
      </c>
      <c r="E33" s="63"/>
      <c r="F33" s="63"/>
      <c r="G33" s="63"/>
      <c r="H33" s="67"/>
    </row>
    <row r="34" spans="1:8" x14ac:dyDescent="0.25">
      <c r="A34" s="71" t="s">
        <v>251</v>
      </c>
      <c r="B34" s="74" t="s">
        <v>236</v>
      </c>
      <c r="C34" s="72">
        <v>150</v>
      </c>
      <c r="D34" s="63">
        <f t="shared" si="0"/>
        <v>150</v>
      </c>
      <c r="E34" s="63"/>
      <c r="F34" s="63"/>
      <c r="G34" s="63"/>
      <c r="H34" s="67"/>
    </row>
    <row r="35" spans="1:8" x14ac:dyDescent="0.25">
      <c r="A35" s="71" t="s">
        <v>252</v>
      </c>
      <c r="B35" s="74" t="s">
        <v>38</v>
      </c>
      <c r="C35" s="72">
        <v>20</v>
      </c>
      <c r="D35" s="63">
        <f t="shared" si="0"/>
        <v>20</v>
      </c>
      <c r="E35" s="63"/>
      <c r="F35" s="63"/>
      <c r="G35" s="63"/>
      <c r="H35" s="67"/>
    </row>
    <row r="36" spans="1:8" x14ac:dyDescent="0.25">
      <c r="A36" s="71" t="s">
        <v>253</v>
      </c>
      <c r="B36" s="75" t="s">
        <v>38</v>
      </c>
      <c r="C36" s="73">
        <v>30</v>
      </c>
      <c r="D36" s="63">
        <f t="shared" si="0"/>
        <v>30</v>
      </c>
      <c r="E36" s="63"/>
      <c r="F36" s="63"/>
      <c r="G36" s="63"/>
      <c r="H36" s="76"/>
    </row>
    <row r="37" spans="1:8" ht="18.75" x14ac:dyDescent="0.25">
      <c r="A37" s="77" t="s">
        <v>254</v>
      </c>
      <c r="B37" s="78"/>
      <c r="C37" s="79"/>
      <c r="D37" s="79"/>
      <c r="E37" s="79"/>
      <c r="F37" s="79"/>
      <c r="G37" s="79"/>
      <c r="H37" s="79"/>
    </row>
    <row r="38" spans="1:8" x14ac:dyDescent="0.25">
      <c r="A38" s="60" t="s">
        <v>255</v>
      </c>
      <c r="B38" s="68" t="s">
        <v>236</v>
      </c>
      <c r="C38" s="80">
        <v>600</v>
      </c>
      <c r="D38" s="63">
        <f>C38-F38-E38-G38</f>
        <v>600</v>
      </c>
      <c r="E38" s="63"/>
      <c r="F38" s="63"/>
      <c r="G38" s="63"/>
      <c r="H38" s="64"/>
    </row>
    <row r="39" spans="1:8" x14ac:dyDescent="0.25">
      <c r="A39" s="60" t="s">
        <v>256</v>
      </c>
      <c r="B39" s="68" t="s">
        <v>236</v>
      </c>
      <c r="C39" s="80">
        <v>600</v>
      </c>
      <c r="D39" s="63">
        <f t="shared" ref="D39:D65" si="1">C39-F39-E39-G39</f>
        <v>600</v>
      </c>
      <c r="E39" s="63"/>
      <c r="F39" s="63"/>
      <c r="G39" s="63"/>
      <c r="H39" s="67"/>
    </row>
    <row r="40" spans="1:8" x14ac:dyDescent="0.25">
      <c r="A40" s="65" t="s">
        <v>257</v>
      </c>
      <c r="B40" s="68" t="s">
        <v>236</v>
      </c>
      <c r="C40" s="62">
        <v>1000</v>
      </c>
      <c r="D40" s="63">
        <f t="shared" si="1"/>
        <v>1000</v>
      </c>
      <c r="E40" s="63"/>
      <c r="F40" s="63"/>
      <c r="G40" s="63"/>
      <c r="H40" s="67"/>
    </row>
    <row r="41" spans="1:8" x14ac:dyDescent="0.25">
      <c r="A41" s="65" t="s">
        <v>258</v>
      </c>
      <c r="B41" s="68" t="s">
        <v>236</v>
      </c>
      <c r="C41" s="80">
        <v>300</v>
      </c>
      <c r="D41" s="63">
        <f t="shared" si="1"/>
        <v>300</v>
      </c>
      <c r="E41" s="63"/>
      <c r="F41" s="63"/>
      <c r="G41" s="63"/>
      <c r="H41" s="67"/>
    </row>
    <row r="42" spans="1:8" x14ac:dyDescent="0.25">
      <c r="A42" s="65" t="s">
        <v>259</v>
      </c>
      <c r="B42" s="68" t="s">
        <v>236</v>
      </c>
      <c r="C42" s="70">
        <v>600</v>
      </c>
      <c r="D42" s="63">
        <f t="shared" si="1"/>
        <v>600</v>
      </c>
      <c r="E42" s="63"/>
      <c r="F42" s="63"/>
      <c r="G42" s="63"/>
      <c r="H42" s="67"/>
    </row>
    <row r="43" spans="1:8" x14ac:dyDescent="0.25">
      <c r="A43" s="65" t="s">
        <v>260</v>
      </c>
      <c r="B43" s="68" t="s">
        <v>236</v>
      </c>
      <c r="C43" s="70">
        <v>1000</v>
      </c>
      <c r="D43" s="63">
        <f t="shared" si="1"/>
        <v>1000</v>
      </c>
      <c r="E43" s="63"/>
      <c r="F43" s="63"/>
      <c r="G43" s="63"/>
      <c r="H43" s="67"/>
    </row>
    <row r="44" spans="1:8" x14ac:dyDescent="0.25">
      <c r="A44" s="65" t="s">
        <v>261</v>
      </c>
      <c r="B44" s="68" t="s">
        <v>236</v>
      </c>
      <c r="C44" s="66">
        <v>600</v>
      </c>
      <c r="D44" s="63">
        <f t="shared" si="1"/>
        <v>600</v>
      </c>
      <c r="E44" s="63"/>
      <c r="F44" s="63"/>
      <c r="G44" s="63"/>
      <c r="H44" s="67"/>
    </row>
    <row r="45" spans="1:8" x14ac:dyDescent="0.25">
      <c r="A45" s="65" t="s">
        <v>262</v>
      </c>
      <c r="B45" s="68" t="s">
        <v>236</v>
      </c>
      <c r="C45" s="66">
        <v>400</v>
      </c>
      <c r="D45" s="63">
        <f t="shared" si="1"/>
        <v>400</v>
      </c>
      <c r="E45" s="63"/>
      <c r="F45" s="63"/>
      <c r="G45" s="63"/>
      <c r="H45" s="67"/>
    </row>
    <row r="46" spans="1:8" x14ac:dyDescent="0.25">
      <c r="A46" s="65" t="s">
        <v>263</v>
      </c>
      <c r="B46" s="68" t="s">
        <v>236</v>
      </c>
      <c r="C46" s="66">
        <v>1500</v>
      </c>
      <c r="D46" s="63">
        <f t="shared" si="1"/>
        <v>1500</v>
      </c>
      <c r="E46" s="63"/>
      <c r="F46" s="63"/>
      <c r="G46" s="63"/>
      <c r="H46" s="67"/>
    </row>
    <row r="47" spans="1:8" x14ac:dyDescent="0.25">
      <c r="A47" s="65" t="s">
        <v>264</v>
      </c>
      <c r="B47" s="68" t="s">
        <v>236</v>
      </c>
      <c r="C47" s="66">
        <v>400</v>
      </c>
      <c r="D47" s="63">
        <f t="shared" si="1"/>
        <v>400</v>
      </c>
      <c r="E47" s="63"/>
      <c r="F47" s="63"/>
      <c r="G47" s="63"/>
      <c r="H47" s="67"/>
    </row>
    <row r="48" spans="1:8" x14ac:dyDescent="0.25">
      <c r="A48" s="65" t="s">
        <v>265</v>
      </c>
      <c r="B48" s="68" t="s">
        <v>236</v>
      </c>
      <c r="C48" s="66">
        <v>600</v>
      </c>
      <c r="D48" s="63">
        <f t="shared" si="1"/>
        <v>600</v>
      </c>
      <c r="E48" s="63"/>
      <c r="F48" s="63"/>
      <c r="G48" s="63"/>
      <c r="H48" s="67"/>
    </row>
    <row r="49" spans="1:8" x14ac:dyDescent="0.25">
      <c r="A49" s="65" t="s">
        <v>266</v>
      </c>
      <c r="B49" s="68" t="s">
        <v>236</v>
      </c>
      <c r="C49" s="66">
        <v>600</v>
      </c>
      <c r="D49" s="63">
        <f t="shared" si="1"/>
        <v>600</v>
      </c>
      <c r="E49" s="63"/>
      <c r="F49" s="63"/>
      <c r="G49" s="63"/>
      <c r="H49" s="67"/>
    </row>
    <row r="50" spans="1:8" x14ac:dyDescent="0.25">
      <c r="A50" s="65" t="s">
        <v>267</v>
      </c>
      <c r="B50" s="68" t="s">
        <v>236</v>
      </c>
      <c r="C50" s="66">
        <v>300</v>
      </c>
      <c r="D50" s="63">
        <f t="shared" si="1"/>
        <v>300</v>
      </c>
      <c r="E50" s="63"/>
      <c r="F50" s="63"/>
      <c r="G50" s="63"/>
      <c r="H50" s="67"/>
    </row>
    <row r="51" spans="1:8" x14ac:dyDescent="0.25">
      <c r="A51" s="65" t="s">
        <v>268</v>
      </c>
      <c r="B51" s="68" t="s">
        <v>236</v>
      </c>
      <c r="C51" s="70">
        <v>1000</v>
      </c>
      <c r="D51" s="63">
        <f t="shared" si="1"/>
        <v>1000</v>
      </c>
      <c r="E51" s="63"/>
      <c r="F51" s="63"/>
      <c r="G51" s="63"/>
      <c r="H51" s="67"/>
    </row>
    <row r="52" spans="1:8" x14ac:dyDescent="0.25">
      <c r="A52" s="65" t="s">
        <v>269</v>
      </c>
      <c r="B52" s="68" t="s">
        <v>236</v>
      </c>
      <c r="C52" s="70">
        <v>600</v>
      </c>
      <c r="D52" s="63">
        <f t="shared" si="1"/>
        <v>600</v>
      </c>
      <c r="E52" s="63"/>
      <c r="F52" s="63"/>
      <c r="G52" s="63"/>
      <c r="H52" s="67"/>
    </row>
    <row r="53" spans="1:8" x14ac:dyDescent="0.25">
      <c r="A53" s="65" t="s">
        <v>270</v>
      </c>
      <c r="B53" s="68" t="s">
        <v>236</v>
      </c>
      <c r="C53" s="70">
        <v>400</v>
      </c>
      <c r="D53" s="63">
        <f t="shared" si="1"/>
        <v>400</v>
      </c>
      <c r="E53" s="63"/>
      <c r="F53" s="63"/>
      <c r="G53" s="63"/>
      <c r="H53" s="67"/>
    </row>
    <row r="54" spans="1:8" x14ac:dyDescent="0.25">
      <c r="A54" s="65" t="s">
        <v>271</v>
      </c>
      <c r="B54" s="68" t="s">
        <v>236</v>
      </c>
      <c r="C54" s="66">
        <v>50</v>
      </c>
      <c r="D54" s="63">
        <f t="shared" si="1"/>
        <v>50</v>
      </c>
      <c r="E54" s="63"/>
      <c r="F54" s="63"/>
      <c r="G54" s="63"/>
      <c r="H54" s="67"/>
    </row>
    <row r="55" spans="1:8" x14ac:dyDescent="0.25">
      <c r="A55" s="65" t="s">
        <v>272</v>
      </c>
      <c r="B55" s="68" t="s">
        <v>236</v>
      </c>
      <c r="C55" s="66">
        <v>200</v>
      </c>
      <c r="D55" s="63">
        <f t="shared" si="1"/>
        <v>200</v>
      </c>
      <c r="E55" s="63"/>
      <c r="F55" s="63"/>
      <c r="G55" s="63"/>
      <c r="H55" s="67"/>
    </row>
    <row r="56" spans="1:8" x14ac:dyDescent="0.25">
      <c r="A56" s="65" t="s">
        <v>273</v>
      </c>
      <c r="B56" s="68" t="s">
        <v>236</v>
      </c>
      <c r="C56" s="66">
        <v>600</v>
      </c>
      <c r="D56" s="63">
        <f t="shared" si="1"/>
        <v>600</v>
      </c>
      <c r="E56" s="63"/>
      <c r="F56" s="63"/>
      <c r="G56" s="63"/>
      <c r="H56" s="67"/>
    </row>
    <row r="57" spans="1:8" x14ac:dyDescent="0.25">
      <c r="A57" s="65" t="s">
        <v>274</v>
      </c>
      <c r="B57" s="68" t="s">
        <v>236</v>
      </c>
      <c r="C57" s="70">
        <v>1000</v>
      </c>
      <c r="D57" s="63">
        <f t="shared" si="1"/>
        <v>1000</v>
      </c>
      <c r="E57" s="63"/>
      <c r="F57" s="63"/>
      <c r="G57" s="63"/>
      <c r="H57" s="67"/>
    </row>
    <row r="58" spans="1:8" x14ac:dyDescent="0.25">
      <c r="A58" s="65" t="s">
        <v>275</v>
      </c>
      <c r="B58" s="68" t="s">
        <v>236</v>
      </c>
      <c r="C58" s="70">
        <v>1000</v>
      </c>
      <c r="D58" s="63">
        <f t="shared" si="1"/>
        <v>1000</v>
      </c>
      <c r="E58" s="63"/>
      <c r="F58" s="63"/>
      <c r="G58" s="63"/>
      <c r="H58" s="67"/>
    </row>
    <row r="59" spans="1:8" x14ac:dyDescent="0.25">
      <c r="A59" s="71" t="s">
        <v>276</v>
      </c>
      <c r="B59" s="68" t="s">
        <v>236</v>
      </c>
      <c r="C59" s="66">
        <v>600</v>
      </c>
      <c r="D59" s="63">
        <f t="shared" si="1"/>
        <v>600</v>
      </c>
      <c r="E59" s="63"/>
      <c r="F59" s="63"/>
      <c r="G59" s="63"/>
      <c r="H59" s="67"/>
    </row>
    <row r="60" spans="1:8" x14ac:dyDescent="0.25">
      <c r="A60" s="71" t="s">
        <v>277</v>
      </c>
      <c r="B60" s="68" t="s">
        <v>236</v>
      </c>
      <c r="C60" s="72">
        <v>1000</v>
      </c>
      <c r="D60" s="63">
        <f t="shared" si="1"/>
        <v>1000</v>
      </c>
      <c r="E60" s="63"/>
      <c r="F60" s="63"/>
      <c r="G60" s="63"/>
      <c r="H60" s="67"/>
    </row>
    <row r="61" spans="1:8" x14ac:dyDescent="0.25">
      <c r="A61" s="71" t="s">
        <v>278</v>
      </c>
      <c r="B61" s="68" t="s">
        <v>236</v>
      </c>
      <c r="C61" s="72">
        <v>600</v>
      </c>
      <c r="D61" s="63">
        <f t="shared" si="1"/>
        <v>600</v>
      </c>
      <c r="E61" s="63"/>
      <c r="F61" s="63"/>
      <c r="G61" s="63"/>
      <c r="H61" s="67"/>
    </row>
    <row r="62" spans="1:8" x14ac:dyDescent="0.25">
      <c r="A62" s="71" t="s">
        <v>279</v>
      </c>
      <c r="B62" s="68" t="s">
        <v>236</v>
      </c>
      <c r="C62" s="72">
        <v>1000</v>
      </c>
      <c r="D62" s="63">
        <f t="shared" si="1"/>
        <v>1000</v>
      </c>
      <c r="E62" s="63"/>
      <c r="F62" s="63"/>
      <c r="G62" s="63"/>
      <c r="H62" s="67"/>
    </row>
    <row r="63" spans="1:8" x14ac:dyDescent="0.25">
      <c r="A63" s="71" t="s">
        <v>280</v>
      </c>
      <c r="B63" s="68" t="s">
        <v>236</v>
      </c>
      <c r="C63" s="72">
        <v>1000</v>
      </c>
      <c r="D63" s="63">
        <f t="shared" si="1"/>
        <v>1000</v>
      </c>
      <c r="E63" s="63"/>
      <c r="F63" s="63"/>
      <c r="G63" s="63"/>
      <c r="H63" s="67"/>
    </row>
    <row r="64" spans="1:8" x14ac:dyDescent="0.25">
      <c r="A64" s="71" t="s">
        <v>281</v>
      </c>
      <c r="B64" s="70" t="s">
        <v>236</v>
      </c>
      <c r="C64" s="72">
        <v>1000</v>
      </c>
      <c r="D64" s="63">
        <f t="shared" si="1"/>
        <v>1000</v>
      </c>
      <c r="E64" s="63"/>
      <c r="F64" s="63"/>
      <c r="G64" s="63"/>
      <c r="H64" s="76"/>
    </row>
    <row r="65" spans="1:8" x14ac:dyDescent="0.25">
      <c r="A65" s="71" t="s">
        <v>282</v>
      </c>
      <c r="B65" s="70" t="s">
        <v>236</v>
      </c>
      <c r="C65" s="73">
        <v>300</v>
      </c>
      <c r="D65" s="63">
        <f t="shared" si="1"/>
        <v>300</v>
      </c>
      <c r="E65" s="63"/>
      <c r="F65" s="63"/>
      <c r="G65" s="63"/>
      <c r="H65" s="76"/>
    </row>
    <row r="66" spans="1:8" ht="18.75" x14ac:dyDescent="0.25">
      <c r="A66" s="81" t="s">
        <v>283</v>
      </c>
      <c r="B66" s="58"/>
      <c r="C66" s="58"/>
      <c r="D66" s="58"/>
      <c r="E66" s="58"/>
      <c r="F66" s="58"/>
      <c r="G66" s="58"/>
      <c r="H66" s="58"/>
    </row>
    <row r="67" spans="1:8" x14ac:dyDescent="0.25">
      <c r="A67" s="60" t="s">
        <v>284</v>
      </c>
      <c r="B67" s="68" t="s">
        <v>236</v>
      </c>
      <c r="C67" s="62">
        <v>50</v>
      </c>
      <c r="D67" s="63">
        <f>C67-F67-E67-G67</f>
        <v>50</v>
      </c>
      <c r="E67" s="63"/>
      <c r="F67" s="63"/>
      <c r="G67" s="63"/>
      <c r="H67" s="64"/>
    </row>
    <row r="68" spans="1:8" x14ac:dyDescent="0.25">
      <c r="A68" s="65" t="s">
        <v>285</v>
      </c>
      <c r="B68" s="68" t="s">
        <v>236</v>
      </c>
      <c r="C68" s="66">
        <v>50</v>
      </c>
      <c r="D68" s="63">
        <f t="shared" ref="D68:D79" si="2">C68-F68-E68-G68</f>
        <v>50</v>
      </c>
      <c r="E68" s="63"/>
      <c r="F68" s="63"/>
      <c r="G68" s="63"/>
      <c r="H68" s="67"/>
    </row>
    <row r="69" spans="1:8" x14ac:dyDescent="0.25">
      <c r="A69" s="65" t="s">
        <v>286</v>
      </c>
      <c r="B69" s="68" t="s">
        <v>236</v>
      </c>
      <c r="C69" s="82">
        <v>20</v>
      </c>
      <c r="D69" s="63">
        <f t="shared" si="2"/>
        <v>20</v>
      </c>
      <c r="E69" s="63"/>
      <c r="F69" s="63"/>
      <c r="G69" s="63"/>
      <c r="H69" s="67"/>
    </row>
    <row r="70" spans="1:8" x14ac:dyDescent="0.25">
      <c r="A70" s="65" t="s">
        <v>287</v>
      </c>
      <c r="B70" s="68" t="s">
        <v>236</v>
      </c>
      <c r="C70" s="66">
        <v>50</v>
      </c>
      <c r="D70" s="63">
        <f t="shared" si="2"/>
        <v>50</v>
      </c>
      <c r="E70" s="63"/>
      <c r="F70" s="63"/>
      <c r="G70" s="63"/>
      <c r="H70" s="67"/>
    </row>
    <row r="71" spans="1:8" x14ac:dyDescent="0.25">
      <c r="A71" s="65" t="s">
        <v>288</v>
      </c>
      <c r="B71" s="83" t="s">
        <v>236</v>
      </c>
      <c r="C71" s="66">
        <v>50</v>
      </c>
      <c r="D71" s="63">
        <f t="shared" si="2"/>
        <v>50</v>
      </c>
      <c r="E71" s="63"/>
      <c r="F71" s="63"/>
      <c r="G71" s="63"/>
      <c r="H71" s="67"/>
    </row>
    <row r="72" spans="1:8" x14ac:dyDescent="0.25">
      <c r="A72" s="65" t="s">
        <v>289</v>
      </c>
      <c r="B72" s="68" t="s">
        <v>236</v>
      </c>
      <c r="C72" s="66">
        <v>100</v>
      </c>
      <c r="D72" s="63">
        <f t="shared" si="2"/>
        <v>100</v>
      </c>
      <c r="E72" s="63"/>
      <c r="F72" s="63"/>
      <c r="G72" s="63"/>
      <c r="H72" s="67"/>
    </row>
    <row r="73" spans="1:8" x14ac:dyDescent="0.25">
      <c r="A73" s="65" t="s">
        <v>290</v>
      </c>
      <c r="B73" s="68" t="s">
        <v>236</v>
      </c>
      <c r="C73" s="66">
        <v>50</v>
      </c>
      <c r="D73" s="63">
        <f t="shared" si="2"/>
        <v>50</v>
      </c>
      <c r="E73" s="63"/>
      <c r="F73" s="63"/>
      <c r="G73" s="63"/>
      <c r="H73" s="67"/>
    </row>
    <row r="74" spans="1:8" x14ac:dyDescent="0.25">
      <c r="A74" s="65" t="s">
        <v>291</v>
      </c>
      <c r="B74" s="68" t="s">
        <v>236</v>
      </c>
      <c r="C74" s="66">
        <v>20</v>
      </c>
      <c r="D74" s="63">
        <f t="shared" si="2"/>
        <v>20</v>
      </c>
      <c r="E74" s="63"/>
      <c r="F74" s="63"/>
      <c r="G74" s="63"/>
      <c r="H74" s="67"/>
    </row>
    <row r="75" spans="1:8" x14ac:dyDescent="0.25">
      <c r="A75" s="65" t="s">
        <v>292</v>
      </c>
      <c r="B75" s="68" t="s">
        <v>236</v>
      </c>
      <c r="C75" s="66">
        <v>20</v>
      </c>
      <c r="D75" s="63">
        <f t="shared" si="2"/>
        <v>20</v>
      </c>
      <c r="E75" s="63"/>
      <c r="F75" s="63"/>
      <c r="G75" s="63"/>
      <c r="H75" s="67"/>
    </row>
    <row r="76" spans="1:8" x14ac:dyDescent="0.25">
      <c r="A76" s="65" t="s">
        <v>293</v>
      </c>
      <c r="B76" s="68" t="s">
        <v>236</v>
      </c>
      <c r="C76" s="66">
        <v>100</v>
      </c>
      <c r="D76" s="63">
        <f t="shared" si="2"/>
        <v>100</v>
      </c>
      <c r="E76" s="63"/>
      <c r="F76" s="63"/>
      <c r="G76" s="63"/>
      <c r="H76" s="67"/>
    </row>
    <row r="77" spans="1:8" x14ac:dyDescent="0.25">
      <c r="A77" s="65" t="s">
        <v>294</v>
      </c>
      <c r="B77" s="68" t="s">
        <v>236</v>
      </c>
      <c r="C77" s="66">
        <v>50</v>
      </c>
      <c r="D77" s="63">
        <f t="shared" si="2"/>
        <v>50</v>
      </c>
      <c r="E77" s="63"/>
      <c r="F77" s="63"/>
      <c r="G77" s="63"/>
      <c r="H77" s="67"/>
    </row>
    <row r="78" spans="1:8" x14ac:dyDescent="0.25">
      <c r="A78" s="71" t="s">
        <v>295</v>
      </c>
      <c r="B78" s="70" t="s">
        <v>236</v>
      </c>
      <c r="C78" s="73">
        <v>200</v>
      </c>
      <c r="D78" s="63">
        <f t="shared" si="2"/>
        <v>200</v>
      </c>
      <c r="E78" s="63"/>
      <c r="F78" s="63"/>
      <c r="G78" s="63"/>
      <c r="H78" s="76"/>
    </row>
    <row r="79" spans="1:8" x14ac:dyDescent="0.25">
      <c r="A79" s="71" t="s">
        <v>296</v>
      </c>
      <c r="B79" s="70" t="s">
        <v>236</v>
      </c>
      <c r="C79" s="73">
        <v>50</v>
      </c>
      <c r="D79" s="63">
        <f t="shared" si="2"/>
        <v>50</v>
      </c>
      <c r="E79" s="63"/>
      <c r="F79" s="63"/>
      <c r="G79" s="63"/>
      <c r="H79" s="76"/>
    </row>
    <row r="80" spans="1:8" ht="18.75" x14ac:dyDescent="0.25">
      <c r="A80" s="57" t="s">
        <v>297</v>
      </c>
      <c r="B80" s="84"/>
      <c r="C80" s="85"/>
      <c r="D80" s="85"/>
      <c r="E80" s="85"/>
      <c r="F80" s="85"/>
      <c r="G80" s="85"/>
      <c r="H80" s="85"/>
    </row>
    <row r="81" spans="1:8" x14ac:dyDescent="0.25">
      <c r="A81" s="60" t="s">
        <v>433</v>
      </c>
      <c r="B81" s="68" t="s">
        <v>236</v>
      </c>
      <c r="C81" s="80">
        <v>400</v>
      </c>
      <c r="D81" s="63">
        <f>C81-F81-E81-G81</f>
        <v>400</v>
      </c>
      <c r="E81" s="63"/>
      <c r="F81" s="63"/>
      <c r="G81" s="63"/>
      <c r="H81" s="64"/>
    </row>
    <row r="82" spans="1:8" x14ac:dyDescent="0.25">
      <c r="A82" s="60" t="s">
        <v>298</v>
      </c>
      <c r="B82" s="68" t="s">
        <v>236</v>
      </c>
      <c r="C82" s="80">
        <v>400</v>
      </c>
      <c r="D82" s="63">
        <f t="shared" ref="D82:D91" si="3">C82-F82-E82-G82</f>
        <v>400</v>
      </c>
      <c r="E82" s="63"/>
      <c r="F82" s="63"/>
      <c r="G82" s="63"/>
      <c r="H82" s="64"/>
    </row>
    <row r="83" spans="1:8" x14ac:dyDescent="0.25">
      <c r="A83" s="60" t="s">
        <v>299</v>
      </c>
      <c r="B83" s="68" t="s">
        <v>236</v>
      </c>
      <c r="C83" s="80">
        <v>400</v>
      </c>
      <c r="D83" s="63">
        <f t="shared" si="3"/>
        <v>400</v>
      </c>
      <c r="E83" s="63"/>
      <c r="F83" s="63"/>
      <c r="G83" s="63"/>
      <c r="H83" s="64"/>
    </row>
    <row r="84" spans="1:8" x14ac:dyDescent="0.25">
      <c r="A84" s="65" t="s">
        <v>300</v>
      </c>
      <c r="B84" s="68" t="s">
        <v>236</v>
      </c>
      <c r="C84" s="70">
        <v>400</v>
      </c>
      <c r="D84" s="63">
        <f t="shared" si="3"/>
        <v>400</v>
      </c>
      <c r="E84" s="63"/>
      <c r="F84" s="63"/>
      <c r="G84" s="63"/>
      <c r="H84" s="67"/>
    </row>
    <row r="85" spans="1:8" x14ac:dyDescent="0.25">
      <c r="A85" s="65" t="s">
        <v>301</v>
      </c>
      <c r="B85" s="68" t="s">
        <v>236</v>
      </c>
      <c r="C85" s="70">
        <v>500</v>
      </c>
      <c r="D85" s="63">
        <f t="shared" si="3"/>
        <v>500</v>
      </c>
      <c r="E85" s="63"/>
      <c r="F85" s="63"/>
      <c r="G85" s="63"/>
      <c r="H85" s="67"/>
    </row>
    <row r="86" spans="1:8" x14ac:dyDescent="0.25">
      <c r="A86" s="65" t="s">
        <v>302</v>
      </c>
      <c r="B86" s="68" t="s">
        <v>236</v>
      </c>
      <c r="C86" s="70">
        <v>400</v>
      </c>
      <c r="D86" s="63">
        <f t="shared" si="3"/>
        <v>400</v>
      </c>
      <c r="E86" s="63"/>
      <c r="F86" s="63"/>
      <c r="G86" s="63"/>
      <c r="H86" s="67"/>
    </row>
    <row r="87" spans="1:8" x14ac:dyDescent="0.25">
      <c r="A87" s="65" t="s">
        <v>303</v>
      </c>
      <c r="B87" s="68" t="s">
        <v>236</v>
      </c>
      <c r="C87" s="70">
        <v>400</v>
      </c>
      <c r="D87" s="63">
        <f t="shared" si="3"/>
        <v>400</v>
      </c>
      <c r="E87" s="63"/>
      <c r="F87" s="63"/>
      <c r="G87" s="63"/>
      <c r="H87" s="67"/>
    </row>
    <row r="88" spans="1:8" x14ac:dyDescent="0.25">
      <c r="A88" s="65" t="s">
        <v>304</v>
      </c>
      <c r="B88" s="68" t="s">
        <v>236</v>
      </c>
      <c r="C88" s="70">
        <v>400</v>
      </c>
      <c r="D88" s="63">
        <f t="shared" si="3"/>
        <v>400</v>
      </c>
      <c r="E88" s="63"/>
      <c r="F88" s="63"/>
      <c r="G88" s="63"/>
      <c r="H88" s="67"/>
    </row>
    <row r="89" spans="1:8" x14ac:dyDescent="0.25">
      <c r="A89" s="65" t="s">
        <v>305</v>
      </c>
      <c r="B89" s="68" t="s">
        <v>236</v>
      </c>
      <c r="C89" s="70">
        <v>400</v>
      </c>
      <c r="D89" s="63">
        <f t="shared" si="3"/>
        <v>400</v>
      </c>
      <c r="E89" s="63"/>
      <c r="F89" s="63"/>
      <c r="G89" s="63"/>
      <c r="H89" s="67"/>
    </row>
    <row r="90" spans="1:8" x14ac:dyDescent="0.25">
      <c r="A90" s="65" t="s">
        <v>306</v>
      </c>
      <c r="B90" s="68" t="s">
        <v>236</v>
      </c>
      <c r="C90" s="70">
        <v>400</v>
      </c>
      <c r="D90" s="63">
        <f t="shared" si="3"/>
        <v>400</v>
      </c>
      <c r="E90" s="63"/>
      <c r="F90" s="63"/>
      <c r="G90" s="63"/>
      <c r="H90" s="67"/>
    </row>
    <row r="91" spans="1:8" x14ac:dyDescent="0.25">
      <c r="A91" s="71" t="s">
        <v>307</v>
      </c>
      <c r="B91" s="86" t="s">
        <v>236</v>
      </c>
      <c r="C91" s="72">
        <v>400</v>
      </c>
      <c r="D91" s="63">
        <f t="shared" si="3"/>
        <v>400</v>
      </c>
      <c r="E91" s="63"/>
      <c r="F91" s="63"/>
      <c r="G91" s="63"/>
      <c r="H91" s="76"/>
    </row>
    <row r="92" spans="1:8" ht="18.75" x14ac:dyDescent="0.25">
      <c r="A92" s="57" t="s">
        <v>308</v>
      </c>
      <c r="B92" s="84"/>
      <c r="C92" s="85"/>
      <c r="D92" s="85"/>
      <c r="E92" s="85"/>
      <c r="F92" s="85"/>
      <c r="G92" s="85"/>
      <c r="H92" s="85"/>
    </row>
    <row r="93" spans="1:8" x14ac:dyDescent="0.25">
      <c r="A93" s="60" t="s">
        <v>257</v>
      </c>
      <c r="B93" s="68" t="s">
        <v>236</v>
      </c>
      <c r="C93" s="62">
        <v>400</v>
      </c>
      <c r="D93" s="63">
        <f>C93-F93-E93-G93</f>
        <v>400</v>
      </c>
      <c r="E93" s="63"/>
      <c r="F93" s="63"/>
      <c r="G93" s="63"/>
      <c r="H93" s="64"/>
    </row>
    <row r="94" spans="1:8" x14ac:dyDescent="0.25">
      <c r="A94" s="60" t="s">
        <v>309</v>
      </c>
      <c r="B94" s="68" t="s">
        <v>236</v>
      </c>
      <c r="C94" s="62">
        <v>400</v>
      </c>
      <c r="D94" s="63">
        <f t="shared" ref="D94:D117" si="4">C94-F94-E94-G94</f>
        <v>400</v>
      </c>
      <c r="E94" s="63"/>
      <c r="F94" s="63"/>
      <c r="G94" s="63"/>
      <c r="H94" s="67"/>
    </row>
    <row r="95" spans="1:8" x14ac:dyDescent="0.25">
      <c r="A95" s="60" t="s">
        <v>310</v>
      </c>
      <c r="B95" s="68" t="s">
        <v>236</v>
      </c>
      <c r="C95" s="62">
        <v>400</v>
      </c>
      <c r="D95" s="63">
        <f t="shared" si="4"/>
        <v>400</v>
      </c>
      <c r="E95" s="63"/>
      <c r="F95" s="63"/>
      <c r="G95" s="63"/>
      <c r="H95" s="67"/>
    </row>
    <row r="96" spans="1:8" x14ac:dyDescent="0.25">
      <c r="A96" s="60" t="s">
        <v>311</v>
      </c>
      <c r="B96" s="68" t="s">
        <v>236</v>
      </c>
      <c r="C96" s="66">
        <v>400</v>
      </c>
      <c r="D96" s="63">
        <f t="shared" si="4"/>
        <v>400</v>
      </c>
      <c r="E96" s="63"/>
      <c r="F96" s="63"/>
      <c r="G96" s="63"/>
      <c r="H96" s="67"/>
    </row>
    <row r="97" spans="1:8" x14ac:dyDescent="0.25">
      <c r="A97" s="87" t="s">
        <v>312</v>
      </c>
      <c r="B97" s="68" t="s">
        <v>236</v>
      </c>
      <c r="C97" s="66">
        <v>400</v>
      </c>
      <c r="D97" s="63">
        <f t="shared" si="4"/>
        <v>400</v>
      </c>
      <c r="E97" s="63"/>
      <c r="F97" s="63"/>
      <c r="G97" s="63"/>
      <c r="H97" s="67"/>
    </row>
    <row r="98" spans="1:8" x14ac:dyDescent="0.25">
      <c r="A98" s="88" t="s">
        <v>647</v>
      </c>
      <c r="B98" s="68" t="s">
        <v>236</v>
      </c>
      <c r="C98" s="66">
        <v>400</v>
      </c>
      <c r="D98" s="63">
        <f t="shared" ref="D98" si="5">C98-F98-E98-G98</f>
        <v>400</v>
      </c>
      <c r="E98" s="63"/>
      <c r="F98" s="63"/>
      <c r="G98" s="63"/>
      <c r="H98" s="67"/>
    </row>
    <row r="99" spans="1:8" x14ac:dyDescent="0.25">
      <c r="A99" s="71" t="s">
        <v>313</v>
      </c>
      <c r="B99" s="68" t="s">
        <v>236</v>
      </c>
      <c r="C99" s="66">
        <v>400</v>
      </c>
      <c r="D99" s="63">
        <f t="shared" si="4"/>
        <v>400</v>
      </c>
      <c r="E99" s="63"/>
      <c r="F99" s="63"/>
      <c r="G99" s="63"/>
      <c r="H99" s="67"/>
    </row>
    <row r="100" spans="1:8" x14ac:dyDescent="0.25">
      <c r="A100" s="71" t="s">
        <v>314</v>
      </c>
      <c r="B100" s="68" t="s">
        <v>236</v>
      </c>
      <c r="C100" s="73">
        <v>400</v>
      </c>
      <c r="D100" s="63">
        <f t="shared" si="4"/>
        <v>400</v>
      </c>
      <c r="E100" s="63"/>
      <c r="F100" s="63"/>
      <c r="G100" s="63"/>
      <c r="H100" s="67"/>
    </row>
    <row r="101" spans="1:8" x14ac:dyDescent="0.25">
      <c r="A101" s="71" t="s">
        <v>315</v>
      </c>
      <c r="B101" s="68" t="s">
        <v>236</v>
      </c>
      <c r="C101" s="72">
        <v>400</v>
      </c>
      <c r="D101" s="63">
        <f t="shared" si="4"/>
        <v>400</v>
      </c>
      <c r="E101" s="63"/>
      <c r="F101" s="63"/>
      <c r="G101" s="63"/>
      <c r="H101" s="67"/>
    </row>
    <row r="102" spans="1:8" x14ac:dyDescent="0.25">
      <c r="A102" s="71" t="s">
        <v>316</v>
      </c>
      <c r="B102" s="68" t="s">
        <v>236</v>
      </c>
      <c r="C102" s="72">
        <v>400</v>
      </c>
      <c r="D102" s="63">
        <f t="shared" si="4"/>
        <v>400</v>
      </c>
      <c r="E102" s="63"/>
      <c r="F102" s="63"/>
      <c r="G102" s="63"/>
      <c r="H102" s="67"/>
    </row>
    <row r="103" spans="1:8" x14ac:dyDescent="0.25">
      <c r="A103" s="71" t="s">
        <v>317</v>
      </c>
      <c r="B103" s="68" t="s">
        <v>236</v>
      </c>
      <c r="C103" s="72">
        <v>500</v>
      </c>
      <c r="D103" s="63">
        <f t="shared" si="4"/>
        <v>500</v>
      </c>
      <c r="E103" s="63"/>
      <c r="F103" s="63"/>
      <c r="G103" s="63"/>
      <c r="H103" s="67"/>
    </row>
    <row r="104" spans="1:8" x14ac:dyDescent="0.25">
      <c r="A104" s="71" t="s">
        <v>318</v>
      </c>
      <c r="B104" s="68" t="s">
        <v>236</v>
      </c>
      <c r="C104" s="72">
        <v>500</v>
      </c>
      <c r="D104" s="63">
        <f t="shared" si="4"/>
        <v>500</v>
      </c>
      <c r="E104" s="63"/>
      <c r="F104" s="63"/>
      <c r="G104" s="63"/>
      <c r="H104" s="67"/>
    </row>
    <row r="105" spans="1:8" x14ac:dyDescent="0.25">
      <c r="A105" s="71" t="s">
        <v>319</v>
      </c>
      <c r="B105" s="68" t="s">
        <v>236</v>
      </c>
      <c r="C105" s="72">
        <v>500</v>
      </c>
      <c r="D105" s="63">
        <f t="shared" si="4"/>
        <v>500</v>
      </c>
      <c r="E105" s="63"/>
      <c r="F105" s="63"/>
      <c r="G105" s="63"/>
      <c r="H105" s="67"/>
    </row>
    <row r="106" spans="1:8" x14ac:dyDescent="0.25">
      <c r="A106" s="71" t="s">
        <v>320</v>
      </c>
      <c r="B106" s="68" t="s">
        <v>236</v>
      </c>
      <c r="C106" s="72">
        <v>500</v>
      </c>
      <c r="D106" s="63">
        <f t="shared" si="4"/>
        <v>500</v>
      </c>
      <c r="E106" s="63"/>
      <c r="F106" s="63"/>
      <c r="G106" s="63"/>
      <c r="H106" s="67"/>
    </row>
    <row r="107" spans="1:8" x14ac:dyDescent="0.25">
      <c r="A107" s="71" t="s">
        <v>321</v>
      </c>
      <c r="B107" s="68" t="s">
        <v>236</v>
      </c>
      <c r="C107" s="72">
        <v>500</v>
      </c>
      <c r="D107" s="63">
        <f t="shared" si="4"/>
        <v>500</v>
      </c>
      <c r="E107" s="63"/>
      <c r="F107" s="63"/>
      <c r="G107" s="63"/>
      <c r="H107" s="67"/>
    </row>
    <row r="108" spans="1:8" x14ac:dyDescent="0.25">
      <c r="A108" s="88" t="s">
        <v>322</v>
      </c>
      <c r="B108" s="68" t="s">
        <v>236</v>
      </c>
      <c r="C108" s="73">
        <v>500</v>
      </c>
      <c r="D108" s="63">
        <f t="shared" si="4"/>
        <v>500</v>
      </c>
      <c r="E108" s="63"/>
      <c r="F108" s="63"/>
      <c r="G108" s="63"/>
      <c r="H108" s="67"/>
    </row>
    <row r="109" spans="1:8" x14ac:dyDescent="0.25">
      <c r="A109" s="88" t="s">
        <v>323</v>
      </c>
      <c r="B109" s="68" t="s">
        <v>236</v>
      </c>
      <c r="C109" s="73">
        <v>500</v>
      </c>
      <c r="D109" s="63">
        <f t="shared" si="4"/>
        <v>500</v>
      </c>
      <c r="E109" s="63"/>
      <c r="F109" s="63"/>
      <c r="G109" s="63"/>
      <c r="H109" s="67"/>
    </row>
    <row r="110" spans="1:8" x14ac:dyDescent="0.25">
      <c r="A110" s="88" t="s">
        <v>434</v>
      </c>
      <c r="B110" s="68" t="s">
        <v>236</v>
      </c>
      <c r="C110" s="73">
        <v>400</v>
      </c>
      <c r="D110" s="63">
        <f t="shared" si="4"/>
        <v>400</v>
      </c>
      <c r="E110" s="63"/>
      <c r="F110" s="63"/>
      <c r="G110" s="63"/>
      <c r="H110" s="67"/>
    </row>
    <row r="111" spans="1:8" x14ac:dyDescent="0.25">
      <c r="A111" s="88" t="s">
        <v>324</v>
      </c>
      <c r="B111" s="68" t="s">
        <v>236</v>
      </c>
      <c r="C111" s="73">
        <v>300</v>
      </c>
      <c r="D111" s="63">
        <f t="shared" si="4"/>
        <v>300</v>
      </c>
      <c r="E111" s="63"/>
      <c r="F111" s="63"/>
      <c r="G111" s="63"/>
      <c r="H111" s="67"/>
    </row>
    <row r="112" spans="1:8" x14ac:dyDescent="0.25">
      <c r="A112" s="88" t="s">
        <v>325</v>
      </c>
      <c r="B112" s="68" t="s">
        <v>236</v>
      </c>
      <c r="C112" s="73">
        <v>300</v>
      </c>
      <c r="D112" s="63">
        <f t="shared" si="4"/>
        <v>300</v>
      </c>
      <c r="E112" s="63"/>
      <c r="F112" s="63"/>
      <c r="G112" s="63"/>
      <c r="H112" s="67"/>
    </row>
    <row r="113" spans="1:8" x14ac:dyDescent="0.25">
      <c r="A113" s="87" t="s">
        <v>326</v>
      </c>
      <c r="B113" s="68" t="s">
        <v>236</v>
      </c>
      <c r="C113" s="66">
        <v>400</v>
      </c>
      <c r="D113" s="63">
        <f t="shared" si="4"/>
        <v>400</v>
      </c>
      <c r="E113" s="63"/>
      <c r="F113" s="63"/>
      <c r="G113" s="63"/>
      <c r="H113" s="67"/>
    </row>
    <row r="114" spans="1:8" x14ac:dyDescent="0.25">
      <c r="A114" s="88" t="s">
        <v>327</v>
      </c>
      <c r="B114" s="68" t="s">
        <v>236</v>
      </c>
      <c r="C114" s="66">
        <v>300</v>
      </c>
      <c r="D114" s="63">
        <f t="shared" si="4"/>
        <v>300</v>
      </c>
      <c r="E114" s="63"/>
      <c r="F114" s="63"/>
      <c r="G114" s="63"/>
      <c r="H114" s="67"/>
    </row>
    <row r="115" spans="1:8" x14ac:dyDescent="0.25">
      <c r="A115" s="71" t="s">
        <v>280</v>
      </c>
      <c r="B115" s="68" t="s">
        <v>236</v>
      </c>
      <c r="C115" s="73">
        <v>400</v>
      </c>
      <c r="D115" s="63">
        <f t="shared" si="4"/>
        <v>400</v>
      </c>
      <c r="E115" s="63"/>
      <c r="F115" s="63"/>
      <c r="G115" s="63"/>
      <c r="H115" s="67"/>
    </row>
    <row r="116" spans="1:8" x14ac:dyDescent="0.25">
      <c r="A116" s="88" t="s">
        <v>328</v>
      </c>
      <c r="B116" s="68" t="s">
        <v>236</v>
      </c>
      <c r="C116" s="73">
        <v>400</v>
      </c>
      <c r="D116" s="63">
        <f t="shared" si="4"/>
        <v>400</v>
      </c>
      <c r="E116" s="63"/>
      <c r="F116" s="63"/>
      <c r="G116" s="63"/>
      <c r="H116" s="67"/>
    </row>
    <row r="117" spans="1:8" x14ac:dyDescent="0.25">
      <c r="A117" s="71" t="s">
        <v>329</v>
      </c>
      <c r="B117" s="86" t="s">
        <v>236</v>
      </c>
      <c r="C117" s="73">
        <v>400</v>
      </c>
      <c r="D117" s="63">
        <f t="shared" si="4"/>
        <v>400</v>
      </c>
      <c r="E117" s="63"/>
      <c r="F117" s="63"/>
      <c r="G117" s="63"/>
      <c r="H117" s="76"/>
    </row>
    <row r="118" spans="1:8" ht="18.75" x14ac:dyDescent="0.25">
      <c r="A118" s="81" t="s">
        <v>330</v>
      </c>
      <c r="B118" s="58"/>
      <c r="C118" s="58"/>
      <c r="D118" s="58"/>
      <c r="E118" s="58"/>
      <c r="F118" s="58"/>
      <c r="G118" s="58"/>
      <c r="H118" s="58"/>
    </row>
    <row r="119" spans="1:8" x14ac:dyDescent="0.25">
      <c r="A119" s="89" t="s">
        <v>331</v>
      </c>
      <c r="B119" s="68" t="s">
        <v>236</v>
      </c>
      <c r="C119" s="62">
        <v>30</v>
      </c>
      <c r="D119" s="63">
        <f>C119-F119-E119-G119</f>
        <v>30</v>
      </c>
      <c r="E119" s="63"/>
      <c r="F119" s="63"/>
      <c r="G119" s="63"/>
      <c r="H119" s="64"/>
    </row>
    <row r="120" spans="1:8" x14ac:dyDescent="0.25">
      <c r="A120" s="90" t="s">
        <v>332</v>
      </c>
      <c r="B120" s="68" t="s">
        <v>236</v>
      </c>
      <c r="C120" s="91">
        <v>100</v>
      </c>
      <c r="D120" s="63">
        <f t="shared" ref="D120:D133" si="6">C120-F120-E120-G120</f>
        <v>100</v>
      </c>
      <c r="E120" s="63"/>
      <c r="F120" s="63"/>
      <c r="G120" s="63"/>
      <c r="H120" s="67"/>
    </row>
    <row r="121" spans="1:8" x14ac:dyDescent="0.25">
      <c r="A121" s="90" t="s">
        <v>333</v>
      </c>
      <c r="B121" s="68" t="s">
        <v>236</v>
      </c>
      <c r="C121" s="91">
        <v>50</v>
      </c>
      <c r="D121" s="63">
        <f t="shared" si="6"/>
        <v>50</v>
      </c>
      <c r="E121" s="63"/>
      <c r="F121" s="63"/>
      <c r="G121" s="63"/>
      <c r="H121" s="67"/>
    </row>
    <row r="122" spans="1:8" x14ac:dyDescent="0.25">
      <c r="A122" s="92" t="s">
        <v>334</v>
      </c>
      <c r="B122" s="68" t="s">
        <v>236</v>
      </c>
      <c r="C122" s="93">
        <v>50</v>
      </c>
      <c r="D122" s="63">
        <f t="shared" si="6"/>
        <v>50</v>
      </c>
      <c r="E122" s="63"/>
      <c r="F122" s="63"/>
      <c r="G122" s="63"/>
      <c r="H122" s="67"/>
    </row>
    <row r="123" spans="1:8" x14ac:dyDescent="0.25">
      <c r="A123" s="92" t="s">
        <v>335</v>
      </c>
      <c r="B123" s="68" t="s">
        <v>236</v>
      </c>
      <c r="C123" s="93">
        <v>50</v>
      </c>
      <c r="D123" s="63">
        <f t="shared" si="6"/>
        <v>50</v>
      </c>
      <c r="E123" s="63"/>
      <c r="F123" s="63"/>
      <c r="G123" s="63"/>
      <c r="H123" s="67"/>
    </row>
    <row r="124" spans="1:8" x14ac:dyDescent="0.25">
      <c r="A124" s="94" t="s">
        <v>626</v>
      </c>
      <c r="B124" s="68" t="s">
        <v>236</v>
      </c>
      <c r="C124" s="66">
        <v>50</v>
      </c>
      <c r="D124" s="63">
        <f t="shared" si="6"/>
        <v>50</v>
      </c>
      <c r="E124" s="63"/>
      <c r="F124" s="63"/>
      <c r="G124" s="63"/>
      <c r="H124" s="67"/>
    </row>
    <row r="125" spans="1:8" x14ac:dyDescent="0.25">
      <c r="A125" s="95" t="s">
        <v>625</v>
      </c>
      <c r="B125" s="68" t="s">
        <v>236</v>
      </c>
      <c r="C125" s="62">
        <v>50</v>
      </c>
      <c r="D125" s="63">
        <f t="shared" si="6"/>
        <v>50</v>
      </c>
      <c r="E125" s="63"/>
      <c r="F125" s="63"/>
      <c r="G125" s="63"/>
      <c r="H125" s="67"/>
    </row>
    <row r="126" spans="1:8" x14ac:dyDescent="0.25">
      <c r="A126" s="60" t="s">
        <v>624</v>
      </c>
      <c r="B126" s="68" t="s">
        <v>236</v>
      </c>
      <c r="C126" s="91">
        <v>50</v>
      </c>
      <c r="D126" s="63">
        <f t="shared" si="6"/>
        <v>50</v>
      </c>
      <c r="E126" s="63"/>
      <c r="F126" s="63"/>
      <c r="G126" s="63"/>
      <c r="H126" s="67"/>
    </row>
    <row r="127" spans="1:8" x14ac:dyDescent="0.25">
      <c r="A127" s="92" t="s">
        <v>336</v>
      </c>
      <c r="B127" s="68" t="s">
        <v>236</v>
      </c>
      <c r="C127" s="66">
        <v>50</v>
      </c>
      <c r="D127" s="63">
        <f t="shared" si="6"/>
        <v>50</v>
      </c>
      <c r="E127" s="63"/>
      <c r="F127" s="63"/>
      <c r="G127" s="63"/>
      <c r="H127" s="67"/>
    </row>
    <row r="128" spans="1:8" x14ac:dyDescent="0.25">
      <c r="A128" s="65" t="s">
        <v>337</v>
      </c>
      <c r="B128" s="68" t="s">
        <v>236</v>
      </c>
      <c r="C128" s="66">
        <v>50</v>
      </c>
      <c r="D128" s="63">
        <f t="shared" si="6"/>
        <v>50</v>
      </c>
      <c r="E128" s="63"/>
      <c r="F128" s="63"/>
      <c r="G128" s="63"/>
      <c r="H128" s="67"/>
    </row>
    <row r="129" spans="1:8" x14ac:dyDescent="0.25">
      <c r="A129" s="65" t="s">
        <v>338</v>
      </c>
      <c r="B129" s="68" t="s">
        <v>236</v>
      </c>
      <c r="C129" s="66">
        <v>100</v>
      </c>
      <c r="D129" s="63">
        <f t="shared" si="6"/>
        <v>100</v>
      </c>
      <c r="E129" s="63"/>
      <c r="F129" s="63"/>
      <c r="G129" s="63"/>
      <c r="H129" s="67"/>
    </row>
    <row r="130" spans="1:8" x14ac:dyDescent="0.25">
      <c r="A130" s="65" t="s">
        <v>339</v>
      </c>
      <c r="B130" s="68" t="s">
        <v>236</v>
      </c>
      <c r="C130" s="66">
        <v>100</v>
      </c>
      <c r="D130" s="63">
        <f t="shared" si="6"/>
        <v>100</v>
      </c>
      <c r="E130" s="63"/>
      <c r="F130" s="63"/>
      <c r="G130" s="63"/>
      <c r="H130" s="67"/>
    </row>
    <row r="131" spans="1:8" x14ac:dyDescent="0.25">
      <c r="A131" s="65" t="s">
        <v>623</v>
      </c>
      <c r="B131" s="68" t="s">
        <v>236</v>
      </c>
      <c r="C131" s="66">
        <v>50</v>
      </c>
      <c r="D131" s="63">
        <f t="shared" si="6"/>
        <v>50</v>
      </c>
      <c r="E131" s="63"/>
      <c r="F131" s="63"/>
      <c r="G131" s="63"/>
      <c r="H131" s="67"/>
    </row>
    <row r="132" spans="1:8" x14ac:dyDescent="0.25">
      <c r="A132" s="92" t="s">
        <v>435</v>
      </c>
      <c r="B132" s="68" t="s">
        <v>236</v>
      </c>
      <c r="C132" s="66">
        <v>20</v>
      </c>
      <c r="D132" s="63">
        <f t="shared" si="6"/>
        <v>20</v>
      </c>
      <c r="E132" s="63"/>
      <c r="F132" s="63"/>
      <c r="G132" s="63"/>
      <c r="H132" s="67"/>
    </row>
    <row r="133" spans="1:8" x14ac:dyDescent="0.25">
      <c r="A133" s="65" t="s">
        <v>340</v>
      </c>
      <c r="B133" s="68" t="s">
        <v>236</v>
      </c>
      <c r="C133" s="93">
        <v>50</v>
      </c>
      <c r="D133" s="63">
        <f t="shared" si="6"/>
        <v>50</v>
      </c>
      <c r="E133" s="63"/>
      <c r="F133" s="63"/>
      <c r="G133" s="63"/>
      <c r="H133" s="67"/>
    </row>
    <row r="134" spans="1:8" ht="18.75" x14ac:dyDescent="0.25">
      <c r="A134" s="81" t="s">
        <v>341</v>
      </c>
      <c r="B134" s="58"/>
      <c r="C134" s="58"/>
      <c r="D134" s="58"/>
      <c r="E134" s="58"/>
      <c r="F134" s="58"/>
      <c r="G134" s="58"/>
      <c r="H134" s="58"/>
    </row>
    <row r="135" spans="1:8" x14ac:dyDescent="0.25">
      <c r="A135" s="94" t="s">
        <v>342</v>
      </c>
      <c r="B135" s="70" t="s">
        <v>236</v>
      </c>
      <c r="C135" s="66">
        <v>300</v>
      </c>
      <c r="D135" s="63">
        <f>C135-F135-E135-G135</f>
        <v>300</v>
      </c>
      <c r="E135" s="63"/>
      <c r="F135" s="63"/>
      <c r="G135" s="63"/>
      <c r="H135" s="67"/>
    </row>
    <row r="136" spans="1:8" x14ac:dyDescent="0.25">
      <c r="A136" s="96" t="s">
        <v>343</v>
      </c>
      <c r="B136" s="68" t="s">
        <v>236</v>
      </c>
      <c r="C136" s="97">
        <v>100</v>
      </c>
      <c r="D136" s="63">
        <f t="shared" ref="D136:D147" si="7">C136-F136-E136-G136</f>
        <v>100</v>
      </c>
      <c r="E136" s="63"/>
      <c r="F136" s="63"/>
      <c r="G136" s="63"/>
      <c r="H136" s="64"/>
    </row>
    <row r="137" spans="1:8" x14ac:dyDescent="0.25">
      <c r="A137" s="65" t="s">
        <v>622</v>
      </c>
      <c r="B137" s="68" t="s">
        <v>236</v>
      </c>
      <c r="C137" s="98">
        <v>100</v>
      </c>
      <c r="D137" s="63">
        <f t="shared" si="7"/>
        <v>100</v>
      </c>
      <c r="E137" s="63"/>
      <c r="F137" s="63"/>
      <c r="G137" s="63"/>
      <c r="H137" s="67"/>
    </row>
    <row r="138" spans="1:8" x14ac:dyDescent="0.25">
      <c r="A138" s="65" t="s">
        <v>621</v>
      </c>
      <c r="B138" s="68" t="s">
        <v>236</v>
      </c>
      <c r="C138" s="66">
        <v>100</v>
      </c>
      <c r="D138" s="63">
        <f t="shared" si="7"/>
        <v>100</v>
      </c>
      <c r="E138" s="63"/>
      <c r="F138" s="63"/>
      <c r="G138" s="63"/>
      <c r="H138" s="67"/>
    </row>
    <row r="139" spans="1:8" x14ac:dyDescent="0.25">
      <c r="A139" s="65" t="s">
        <v>620</v>
      </c>
      <c r="B139" s="68" t="s">
        <v>236</v>
      </c>
      <c r="C139" s="66">
        <v>100</v>
      </c>
      <c r="D139" s="63">
        <f t="shared" si="7"/>
        <v>100</v>
      </c>
      <c r="E139" s="63"/>
      <c r="F139" s="63"/>
      <c r="G139" s="63"/>
      <c r="H139" s="67"/>
    </row>
    <row r="140" spans="1:8" x14ac:dyDescent="0.25">
      <c r="A140" s="65" t="s">
        <v>344</v>
      </c>
      <c r="B140" s="68" t="s">
        <v>236</v>
      </c>
      <c r="C140" s="66">
        <v>300</v>
      </c>
      <c r="D140" s="63">
        <f t="shared" si="7"/>
        <v>300</v>
      </c>
      <c r="E140" s="63"/>
      <c r="F140" s="63"/>
      <c r="G140" s="63"/>
      <c r="H140" s="67"/>
    </row>
    <row r="141" spans="1:8" x14ac:dyDescent="0.25">
      <c r="A141" s="65" t="s">
        <v>345</v>
      </c>
      <c r="B141" s="68" t="s">
        <v>236</v>
      </c>
      <c r="C141" s="66">
        <v>300</v>
      </c>
      <c r="D141" s="63">
        <f t="shared" si="7"/>
        <v>300</v>
      </c>
      <c r="E141" s="63"/>
      <c r="F141" s="63"/>
      <c r="G141" s="63"/>
      <c r="H141" s="67"/>
    </row>
    <row r="142" spans="1:8" x14ac:dyDescent="0.25">
      <c r="A142" s="65" t="s">
        <v>346</v>
      </c>
      <c r="B142" s="68" t="s">
        <v>236</v>
      </c>
      <c r="C142" s="66">
        <v>300</v>
      </c>
      <c r="D142" s="63">
        <f t="shared" si="7"/>
        <v>300</v>
      </c>
      <c r="E142" s="63"/>
      <c r="F142" s="63"/>
      <c r="G142" s="63"/>
      <c r="H142" s="67"/>
    </row>
    <row r="143" spans="1:8" x14ac:dyDescent="0.25">
      <c r="A143" s="65" t="s">
        <v>347</v>
      </c>
      <c r="B143" s="68" t="s">
        <v>236</v>
      </c>
      <c r="C143" s="66">
        <v>300</v>
      </c>
      <c r="D143" s="63">
        <f t="shared" si="7"/>
        <v>300</v>
      </c>
      <c r="E143" s="63"/>
      <c r="F143" s="63"/>
      <c r="G143" s="63"/>
      <c r="H143" s="67"/>
    </row>
    <row r="144" spans="1:8" x14ac:dyDescent="0.25">
      <c r="A144" s="65" t="s">
        <v>348</v>
      </c>
      <c r="B144" s="68" t="s">
        <v>236</v>
      </c>
      <c r="C144" s="66">
        <v>500</v>
      </c>
      <c r="D144" s="63">
        <f t="shared" si="7"/>
        <v>500</v>
      </c>
      <c r="E144" s="63"/>
      <c r="F144" s="63"/>
      <c r="G144" s="63"/>
      <c r="H144" s="67"/>
    </row>
    <row r="145" spans="1:8" x14ac:dyDescent="0.25">
      <c r="A145" s="65" t="s">
        <v>349</v>
      </c>
      <c r="B145" s="68" t="s">
        <v>236</v>
      </c>
      <c r="C145" s="66">
        <v>400</v>
      </c>
      <c r="D145" s="63">
        <f t="shared" si="7"/>
        <v>400</v>
      </c>
      <c r="E145" s="63"/>
      <c r="F145" s="63"/>
      <c r="G145" s="63"/>
      <c r="H145" s="67"/>
    </row>
    <row r="146" spans="1:8" x14ac:dyDescent="0.25">
      <c r="A146" s="65" t="s">
        <v>698</v>
      </c>
      <c r="B146" s="68" t="s">
        <v>236</v>
      </c>
      <c r="C146" s="66">
        <v>400</v>
      </c>
      <c r="D146" s="63">
        <f t="shared" si="7"/>
        <v>400</v>
      </c>
      <c r="E146" s="63"/>
      <c r="F146" s="63"/>
      <c r="G146" s="63"/>
      <c r="H146" s="67"/>
    </row>
    <row r="147" spans="1:8" x14ac:dyDescent="0.25">
      <c r="A147" s="65" t="s">
        <v>619</v>
      </c>
      <c r="B147" s="68" t="s">
        <v>236</v>
      </c>
      <c r="C147" s="66">
        <v>500</v>
      </c>
      <c r="D147" s="63">
        <f t="shared" si="7"/>
        <v>500</v>
      </c>
      <c r="E147" s="63"/>
      <c r="F147" s="63"/>
      <c r="G147" s="63"/>
      <c r="H147" s="67"/>
    </row>
    <row r="148" spans="1:8" ht="18.75" x14ac:dyDescent="0.25">
      <c r="A148" s="57" t="s">
        <v>350</v>
      </c>
      <c r="B148" s="58"/>
      <c r="C148" s="58"/>
      <c r="D148" s="58"/>
      <c r="E148" s="58"/>
      <c r="F148" s="58"/>
      <c r="G148" s="58"/>
      <c r="H148" s="58"/>
    </row>
    <row r="149" spans="1:8" x14ac:dyDescent="0.25">
      <c r="A149" s="60" t="s">
        <v>351</v>
      </c>
      <c r="B149" s="68" t="s">
        <v>236</v>
      </c>
      <c r="C149" s="62">
        <v>100</v>
      </c>
      <c r="D149" s="63">
        <f>C149-F149-E149-G149</f>
        <v>100</v>
      </c>
      <c r="E149" s="63"/>
      <c r="F149" s="63"/>
      <c r="G149" s="63"/>
      <c r="H149" s="64"/>
    </row>
    <row r="150" spans="1:8" x14ac:dyDescent="0.25">
      <c r="A150" s="65" t="s">
        <v>352</v>
      </c>
      <c r="B150" s="68" t="s">
        <v>236</v>
      </c>
      <c r="C150" s="66">
        <v>100</v>
      </c>
      <c r="D150" s="63">
        <f t="shared" ref="D150:D158" si="8">C150-F150-E150-G150</f>
        <v>100</v>
      </c>
      <c r="E150" s="63"/>
      <c r="F150" s="63"/>
      <c r="G150" s="63"/>
      <c r="H150" s="67"/>
    </row>
    <row r="151" spans="1:8" x14ac:dyDescent="0.25">
      <c r="A151" s="65" t="s">
        <v>353</v>
      </c>
      <c r="B151" s="68" t="s">
        <v>236</v>
      </c>
      <c r="C151" s="66">
        <v>100</v>
      </c>
      <c r="D151" s="63">
        <f t="shared" si="8"/>
        <v>100</v>
      </c>
      <c r="E151" s="63"/>
      <c r="F151" s="63"/>
      <c r="G151" s="63"/>
      <c r="H151" s="67"/>
    </row>
    <row r="152" spans="1:8" x14ac:dyDescent="0.25">
      <c r="A152" s="65" t="s">
        <v>354</v>
      </c>
      <c r="B152" s="68" t="s">
        <v>236</v>
      </c>
      <c r="C152" s="66">
        <v>100</v>
      </c>
      <c r="D152" s="63">
        <f t="shared" si="8"/>
        <v>100</v>
      </c>
      <c r="E152" s="63"/>
      <c r="F152" s="63"/>
      <c r="G152" s="63"/>
      <c r="H152" s="67"/>
    </row>
    <row r="153" spans="1:8" x14ac:dyDescent="0.25">
      <c r="A153" s="65" t="s">
        <v>355</v>
      </c>
      <c r="B153" s="68" t="s">
        <v>236</v>
      </c>
      <c r="C153" s="66">
        <v>100</v>
      </c>
      <c r="D153" s="63">
        <f t="shared" si="8"/>
        <v>100</v>
      </c>
      <c r="E153" s="63"/>
      <c r="F153" s="63"/>
      <c r="G153" s="63"/>
      <c r="H153" s="67"/>
    </row>
    <row r="154" spans="1:8" x14ac:dyDescent="0.25">
      <c r="A154" s="65" t="s">
        <v>356</v>
      </c>
      <c r="B154" s="68" t="s">
        <v>236</v>
      </c>
      <c r="C154" s="66">
        <v>100</v>
      </c>
      <c r="D154" s="63">
        <f t="shared" si="8"/>
        <v>100</v>
      </c>
      <c r="E154" s="63"/>
      <c r="F154" s="63"/>
      <c r="G154" s="63"/>
      <c r="H154" s="67"/>
    </row>
    <row r="155" spans="1:8" x14ac:dyDescent="0.25">
      <c r="A155" s="65" t="s">
        <v>357</v>
      </c>
      <c r="B155" s="68" t="s">
        <v>236</v>
      </c>
      <c r="C155" s="66">
        <v>100</v>
      </c>
      <c r="D155" s="63">
        <f t="shared" si="8"/>
        <v>100</v>
      </c>
      <c r="E155" s="63"/>
      <c r="F155" s="63"/>
      <c r="G155" s="63"/>
      <c r="H155" s="67"/>
    </row>
    <row r="156" spans="1:8" x14ac:dyDescent="0.25">
      <c r="A156" s="65" t="s">
        <v>358</v>
      </c>
      <c r="B156" s="68" t="s">
        <v>236</v>
      </c>
      <c r="C156" s="66">
        <v>100</v>
      </c>
      <c r="D156" s="63">
        <f t="shared" si="8"/>
        <v>100</v>
      </c>
      <c r="E156" s="63"/>
      <c r="F156" s="63"/>
      <c r="G156" s="63"/>
      <c r="H156" s="67"/>
    </row>
    <row r="157" spans="1:8" x14ac:dyDescent="0.25">
      <c r="A157" s="65" t="s">
        <v>359</v>
      </c>
      <c r="B157" s="68" t="s">
        <v>236</v>
      </c>
      <c r="C157" s="66">
        <v>100</v>
      </c>
      <c r="D157" s="63">
        <f t="shared" si="8"/>
        <v>100</v>
      </c>
      <c r="E157" s="63"/>
      <c r="F157" s="63"/>
      <c r="G157" s="63"/>
      <c r="H157" s="67"/>
    </row>
    <row r="158" spans="1:8" x14ac:dyDescent="0.25">
      <c r="A158" s="65" t="s">
        <v>360</v>
      </c>
      <c r="B158" s="68" t="s">
        <v>236</v>
      </c>
      <c r="C158" s="66">
        <v>100</v>
      </c>
      <c r="D158" s="63">
        <f t="shared" si="8"/>
        <v>100</v>
      </c>
      <c r="E158" s="63"/>
      <c r="F158" s="63"/>
      <c r="G158" s="63"/>
      <c r="H158" s="67"/>
    </row>
    <row r="159" spans="1:8" ht="19.5" thickBot="1" x14ac:dyDescent="0.3">
      <c r="A159" s="99" t="s">
        <v>436</v>
      </c>
      <c r="B159" s="100"/>
      <c r="C159" s="100"/>
      <c r="D159" s="100"/>
      <c r="E159" s="100"/>
      <c r="F159" s="100"/>
      <c r="G159" s="100"/>
      <c r="H159" s="100"/>
    </row>
    <row r="160" spans="1:8" x14ac:dyDescent="0.25">
      <c r="A160" s="65" t="s">
        <v>361</v>
      </c>
      <c r="B160" s="68" t="s">
        <v>236</v>
      </c>
      <c r="C160" s="66">
        <v>200</v>
      </c>
      <c r="D160" s="63">
        <f>C160-F160-E160-G160</f>
        <v>200</v>
      </c>
      <c r="E160" s="63"/>
      <c r="F160" s="63"/>
      <c r="G160" s="63"/>
      <c r="H160" s="67"/>
    </row>
    <row r="161" spans="1:8" x14ac:dyDescent="0.25">
      <c r="A161" s="65" t="s">
        <v>437</v>
      </c>
      <c r="B161" s="68" t="s">
        <v>236</v>
      </c>
      <c r="C161" s="66">
        <v>200</v>
      </c>
      <c r="D161" s="63">
        <f t="shared" ref="D161:D165" si="9">C161-F161-E161-G161</f>
        <v>200</v>
      </c>
      <c r="E161" s="63"/>
      <c r="F161" s="63"/>
      <c r="G161" s="63"/>
      <c r="H161" s="67"/>
    </row>
    <row r="162" spans="1:8" x14ac:dyDescent="0.25">
      <c r="A162" s="65" t="s">
        <v>362</v>
      </c>
      <c r="B162" s="68" t="s">
        <v>236</v>
      </c>
      <c r="C162" s="66">
        <v>100</v>
      </c>
      <c r="D162" s="63">
        <f t="shared" si="9"/>
        <v>100</v>
      </c>
      <c r="E162" s="63"/>
      <c r="F162" s="63"/>
      <c r="G162" s="63"/>
      <c r="H162" s="67"/>
    </row>
    <row r="163" spans="1:8" x14ac:dyDescent="0.25">
      <c r="A163" s="65" t="s">
        <v>363</v>
      </c>
      <c r="B163" s="68" t="s">
        <v>236</v>
      </c>
      <c r="C163" s="66">
        <v>300</v>
      </c>
      <c r="D163" s="63">
        <f t="shared" si="9"/>
        <v>300</v>
      </c>
      <c r="E163" s="63"/>
      <c r="F163" s="63"/>
      <c r="G163" s="63"/>
      <c r="H163" s="67"/>
    </row>
    <row r="164" spans="1:8" x14ac:dyDescent="0.25">
      <c r="A164" s="65" t="s">
        <v>364</v>
      </c>
      <c r="B164" s="68" t="s">
        <v>236</v>
      </c>
      <c r="C164" s="66">
        <v>300</v>
      </c>
      <c r="D164" s="63">
        <f t="shared" si="9"/>
        <v>300</v>
      </c>
      <c r="E164" s="63"/>
      <c r="F164" s="63"/>
      <c r="G164" s="63"/>
      <c r="H164" s="67"/>
    </row>
    <row r="165" spans="1:8" x14ac:dyDescent="0.25">
      <c r="A165" s="65" t="s">
        <v>365</v>
      </c>
      <c r="B165" s="68" t="s">
        <v>236</v>
      </c>
      <c r="C165" s="66">
        <v>300</v>
      </c>
      <c r="D165" s="63">
        <f t="shared" si="9"/>
        <v>300</v>
      </c>
      <c r="E165" s="63"/>
      <c r="F165" s="63"/>
      <c r="G165" s="63"/>
      <c r="H165" s="67"/>
    </row>
    <row r="166" spans="1:8" ht="18.75" x14ac:dyDescent="0.25">
      <c r="A166" s="81" t="s">
        <v>366</v>
      </c>
      <c r="B166" s="58"/>
      <c r="C166" s="58"/>
      <c r="D166" s="58"/>
      <c r="E166" s="58"/>
      <c r="F166" s="58"/>
      <c r="G166" s="58"/>
      <c r="H166" s="58"/>
    </row>
    <row r="167" spans="1:8" x14ac:dyDescent="0.25">
      <c r="A167" s="60" t="s">
        <v>367</v>
      </c>
      <c r="B167" s="68" t="s">
        <v>236</v>
      </c>
      <c r="C167" s="62">
        <v>200</v>
      </c>
      <c r="D167" s="63">
        <f>C167-F167-E167-G167</f>
        <v>200</v>
      </c>
      <c r="E167" s="63"/>
      <c r="F167" s="63"/>
      <c r="G167" s="63"/>
      <c r="H167" s="64"/>
    </row>
    <row r="168" spans="1:8" x14ac:dyDescent="0.25">
      <c r="A168" s="65" t="s">
        <v>368</v>
      </c>
      <c r="B168" s="68" t="s">
        <v>236</v>
      </c>
      <c r="C168" s="66">
        <v>200</v>
      </c>
      <c r="D168" s="63">
        <f t="shared" ref="D168:D169" si="10">C168-F168-E168-G168</f>
        <v>200</v>
      </c>
      <c r="E168" s="63"/>
      <c r="F168" s="63"/>
      <c r="G168" s="63"/>
      <c r="H168" s="67"/>
    </row>
    <row r="169" spans="1:8" x14ac:dyDescent="0.25">
      <c r="A169" s="65" t="s">
        <v>369</v>
      </c>
      <c r="B169" s="68" t="s">
        <v>236</v>
      </c>
      <c r="C169" s="66">
        <v>200</v>
      </c>
      <c r="D169" s="63">
        <f t="shared" si="10"/>
        <v>200</v>
      </c>
      <c r="E169" s="63"/>
      <c r="F169" s="63"/>
      <c r="G169" s="63"/>
      <c r="H169" s="67"/>
    </row>
    <row r="170" spans="1:8" ht="18.75" x14ac:dyDescent="0.25">
      <c r="A170" s="81" t="s">
        <v>370</v>
      </c>
      <c r="B170" s="58"/>
      <c r="C170" s="58"/>
      <c r="D170" s="58"/>
      <c r="E170" s="58"/>
      <c r="F170" s="58"/>
      <c r="G170" s="58"/>
      <c r="H170" s="58"/>
    </row>
    <row r="171" spans="1:8" x14ac:dyDescent="0.25">
      <c r="A171" s="60" t="s">
        <v>371</v>
      </c>
      <c r="B171" s="68" t="s">
        <v>236</v>
      </c>
      <c r="C171" s="62">
        <v>100</v>
      </c>
      <c r="D171" s="63">
        <f>C171-F171-E171-G171</f>
        <v>100</v>
      </c>
      <c r="E171" s="63"/>
      <c r="F171" s="63"/>
      <c r="G171" s="63"/>
      <c r="H171" s="64"/>
    </row>
    <row r="172" spans="1:8" x14ac:dyDescent="0.25">
      <c r="A172" s="60" t="s">
        <v>372</v>
      </c>
      <c r="B172" s="68" t="s">
        <v>236</v>
      </c>
      <c r="C172" s="62">
        <v>100</v>
      </c>
      <c r="D172" s="63">
        <f t="shared" ref="D172:D184" si="11">C172-F172-E172-G172</f>
        <v>100</v>
      </c>
      <c r="E172" s="63"/>
      <c r="F172" s="63"/>
      <c r="G172" s="63"/>
      <c r="H172" s="64"/>
    </row>
    <row r="173" spans="1:8" x14ac:dyDescent="0.25">
      <c r="A173" s="60" t="s">
        <v>373</v>
      </c>
      <c r="B173" s="68" t="s">
        <v>236</v>
      </c>
      <c r="C173" s="62">
        <v>100</v>
      </c>
      <c r="D173" s="63">
        <f t="shared" si="11"/>
        <v>100</v>
      </c>
      <c r="E173" s="63"/>
      <c r="F173" s="63"/>
      <c r="G173" s="63"/>
      <c r="H173" s="64"/>
    </row>
    <row r="174" spans="1:8" x14ac:dyDescent="0.25">
      <c r="A174" s="60" t="s">
        <v>374</v>
      </c>
      <c r="B174" s="68" t="s">
        <v>236</v>
      </c>
      <c r="C174" s="62">
        <v>100</v>
      </c>
      <c r="D174" s="63">
        <f t="shared" si="11"/>
        <v>100</v>
      </c>
      <c r="E174" s="63"/>
      <c r="F174" s="63"/>
      <c r="G174" s="63"/>
      <c r="H174" s="64"/>
    </row>
    <row r="175" spans="1:8" x14ac:dyDescent="0.25">
      <c r="A175" s="65" t="s">
        <v>375</v>
      </c>
      <c r="B175" s="68" t="s">
        <v>236</v>
      </c>
      <c r="C175" s="66">
        <v>50</v>
      </c>
      <c r="D175" s="63">
        <f t="shared" si="11"/>
        <v>50</v>
      </c>
      <c r="E175" s="63"/>
      <c r="F175" s="63"/>
      <c r="G175" s="63"/>
      <c r="H175" s="67"/>
    </row>
    <row r="176" spans="1:8" x14ac:dyDescent="0.25">
      <c r="A176" s="65" t="s">
        <v>376</v>
      </c>
      <c r="B176" s="68" t="s">
        <v>236</v>
      </c>
      <c r="C176" s="66">
        <v>50</v>
      </c>
      <c r="D176" s="63">
        <f t="shared" si="11"/>
        <v>50</v>
      </c>
      <c r="E176" s="63"/>
      <c r="F176" s="63"/>
      <c r="G176" s="63"/>
      <c r="H176" s="67"/>
    </row>
    <row r="177" spans="1:8" x14ac:dyDescent="0.25">
      <c r="A177" s="65" t="s">
        <v>377</v>
      </c>
      <c r="B177" s="68" t="s">
        <v>236</v>
      </c>
      <c r="C177" s="66">
        <v>100</v>
      </c>
      <c r="D177" s="63">
        <f t="shared" si="11"/>
        <v>100</v>
      </c>
      <c r="E177" s="63"/>
      <c r="F177" s="63"/>
      <c r="G177" s="63"/>
      <c r="H177" s="67"/>
    </row>
    <row r="178" spans="1:8" x14ac:dyDescent="0.25">
      <c r="A178" s="65" t="s">
        <v>378</v>
      </c>
      <c r="B178" s="68" t="s">
        <v>236</v>
      </c>
      <c r="C178" s="66">
        <v>100</v>
      </c>
      <c r="D178" s="63">
        <f t="shared" si="11"/>
        <v>100</v>
      </c>
      <c r="E178" s="63"/>
      <c r="F178" s="63"/>
      <c r="G178" s="63"/>
      <c r="H178" s="67"/>
    </row>
    <row r="179" spans="1:8" x14ac:dyDescent="0.25">
      <c r="A179" s="65" t="s">
        <v>379</v>
      </c>
      <c r="B179" s="68" t="s">
        <v>236</v>
      </c>
      <c r="C179" s="66">
        <v>100</v>
      </c>
      <c r="D179" s="63">
        <f t="shared" si="11"/>
        <v>100</v>
      </c>
      <c r="E179" s="63"/>
      <c r="F179" s="63"/>
      <c r="G179" s="63"/>
      <c r="H179" s="67"/>
    </row>
    <row r="180" spans="1:8" x14ac:dyDescent="0.25">
      <c r="A180" s="71" t="s">
        <v>380</v>
      </c>
      <c r="B180" s="68" t="s">
        <v>236</v>
      </c>
      <c r="C180" s="73">
        <v>100</v>
      </c>
      <c r="D180" s="63">
        <f t="shared" si="11"/>
        <v>100</v>
      </c>
      <c r="E180" s="63"/>
      <c r="F180" s="63"/>
      <c r="G180" s="63"/>
      <c r="H180" s="67"/>
    </row>
    <row r="181" spans="1:8" x14ac:dyDescent="0.25">
      <c r="A181" s="71" t="s">
        <v>381</v>
      </c>
      <c r="B181" s="68" t="s">
        <v>236</v>
      </c>
      <c r="C181" s="73">
        <v>100</v>
      </c>
      <c r="D181" s="63">
        <f t="shared" si="11"/>
        <v>100</v>
      </c>
      <c r="E181" s="63"/>
      <c r="F181" s="63"/>
      <c r="G181" s="63"/>
      <c r="H181" s="67"/>
    </row>
    <row r="182" spans="1:8" x14ac:dyDescent="0.25">
      <c r="A182" s="71" t="s">
        <v>382</v>
      </c>
      <c r="B182" s="68" t="s">
        <v>236</v>
      </c>
      <c r="C182" s="73">
        <v>100</v>
      </c>
      <c r="D182" s="63">
        <f t="shared" si="11"/>
        <v>100</v>
      </c>
      <c r="E182" s="63"/>
      <c r="F182" s="63"/>
      <c r="G182" s="63"/>
      <c r="H182" s="67"/>
    </row>
    <row r="183" spans="1:8" x14ac:dyDescent="0.25">
      <c r="A183" s="71" t="s">
        <v>383</v>
      </c>
      <c r="B183" s="68" t="s">
        <v>236</v>
      </c>
      <c r="C183" s="73">
        <v>100</v>
      </c>
      <c r="D183" s="63">
        <f t="shared" si="11"/>
        <v>100</v>
      </c>
      <c r="E183" s="63"/>
      <c r="F183" s="63"/>
      <c r="G183" s="63"/>
      <c r="H183" s="67"/>
    </row>
    <row r="184" spans="1:8" x14ac:dyDescent="0.25">
      <c r="A184" s="71" t="s">
        <v>384</v>
      </c>
      <c r="B184" s="101" t="s">
        <v>236</v>
      </c>
      <c r="C184" s="73">
        <v>100</v>
      </c>
      <c r="D184" s="63">
        <f t="shared" si="11"/>
        <v>100</v>
      </c>
      <c r="E184" s="63"/>
      <c r="F184" s="63"/>
      <c r="G184" s="63"/>
      <c r="H184" s="76"/>
    </row>
    <row r="185" spans="1:8" ht="18.75" x14ac:dyDescent="0.25">
      <c r="A185" s="81" t="s">
        <v>634</v>
      </c>
      <c r="B185" s="59"/>
      <c r="C185" s="59"/>
      <c r="D185" s="59"/>
      <c r="E185" s="59"/>
      <c r="F185" s="59"/>
      <c r="G185" s="59"/>
      <c r="H185" s="59"/>
    </row>
    <row r="186" spans="1:8" ht="14.25" customHeight="1" x14ac:dyDescent="0.25">
      <c r="A186" s="60" t="s">
        <v>385</v>
      </c>
      <c r="B186" s="68" t="s">
        <v>236</v>
      </c>
      <c r="C186" s="62">
        <v>200</v>
      </c>
      <c r="D186" s="63">
        <f>C186-F186-E186-G186</f>
        <v>200</v>
      </c>
      <c r="E186" s="63"/>
      <c r="F186" s="63"/>
      <c r="G186" s="63"/>
      <c r="H186" s="64"/>
    </row>
    <row r="187" spans="1:8" x14ac:dyDescent="0.25">
      <c r="A187" s="87" t="s">
        <v>705</v>
      </c>
      <c r="B187" s="68" t="s">
        <v>239</v>
      </c>
      <c r="C187" s="66">
        <v>400</v>
      </c>
      <c r="D187" s="63">
        <f t="shared" ref="D187:D202" si="12">C187-F187-E187-G187</f>
        <v>400</v>
      </c>
      <c r="E187" s="63"/>
      <c r="F187" s="63"/>
      <c r="G187" s="63"/>
      <c r="H187" s="67"/>
    </row>
    <row r="188" spans="1:8" ht="14.25" customHeight="1" x14ac:dyDescent="0.25">
      <c r="A188" s="60" t="s">
        <v>386</v>
      </c>
      <c r="B188" s="68" t="s">
        <v>236</v>
      </c>
      <c r="C188" s="62">
        <v>50</v>
      </c>
      <c r="D188" s="63">
        <f t="shared" si="12"/>
        <v>50</v>
      </c>
      <c r="E188" s="63"/>
      <c r="F188" s="63"/>
      <c r="G188" s="63"/>
      <c r="H188" s="64"/>
    </row>
    <row r="189" spans="1:8" ht="14.25" customHeight="1" x14ac:dyDescent="0.25">
      <c r="A189" s="60" t="s">
        <v>387</v>
      </c>
      <c r="B189" s="68" t="s">
        <v>236</v>
      </c>
      <c r="C189" s="62">
        <v>50</v>
      </c>
      <c r="D189" s="63">
        <f t="shared" si="12"/>
        <v>50</v>
      </c>
      <c r="E189" s="63"/>
      <c r="F189" s="63"/>
      <c r="G189" s="63"/>
      <c r="H189" s="64"/>
    </row>
    <row r="190" spans="1:8" ht="14.25" customHeight="1" x14ac:dyDescent="0.25">
      <c r="A190" s="60" t="s">
        <v>388</v>
      </c>
      <c r="B190" s="68" t="s">
        <v>236</v>
      </c>
      <c r="C190" s="62">
        <v>50</v>
      </c>
      <c r="D190" s="63">
        <f t="shared" si="12"/>
        <v>50</v>
      </c>
      <c r="E190" s="63"/>
      <c r="F190" s="63"/>
      <c r="G190" s="63"/>
      <c r="H190" s="64"/>
    </row>
    <row r="191" spans="1:8" x14ac:dyDescent="0.25">
      <c r="A191" s="65" t="s">
        <v>389</v>
      </c>
      <c r="B191" s="68" t="s">
        <v>236</v>
      </c>
      <c r="C191" s="66">
        <v>100</v>
      </c>
      <c r="D191" s="63">
        <f t="shared" si="12"/>
        <v>100</v>
      </c>
      <c r="E191" s="63"/>
      <c r="F191" s="63"/>
      <c r="G191" s="63"/>
      <c r="H191" s="67"/>
    </row>
    <row r="192" spans="1:8" x14ac:dyDescent="0.25">
      <c r="A192" s="65" t="s">
        <v>618</v>
      </c>
      <c r="B192" s="68" t="s">
        <v>236</v>
      </c>
      <c r="C192" s="66">
        <v>1000</v>
      </c>
      <c r="D192" s="63">
        <f t="shared" si="12"/>
        <v>1000</v>
      </c>
      <c r="E192" s="63"/>
      <c r="F192" s="63"/>
      <c r="G192" s="63"/>
      <c r="H192" s="67"/>
    </row>
    <row r="193" spans="1:8" x14ac:dyDescent="0.25">
      <c r="A193" s="65" t="s">
        <v>617</v>
      </c>
      <c r="B193" s="68" t="s">
        <v>236</v>
      </c>
      <c r="C193" s="66">
        <v>1500</v>
      </c>
      <c r="D193" s="63">
        <f t="shared" si="12"/>
        <v>1500</v>
      </c>
      <c r="E193" s="63"/>
      <c r="F193" s="63"/>
      <c r="G193" s="63"/>
      <c r="H193" s="67"/>
    </row>
    <row r="194" spans="1:8" x14ac:dyDescent="0.25">
      <c r="A194" s="87" t="s">
        <v>390</v>
      </c>
      <c r="B194" s="68" t="s">
        <v>236</v>
      </c>
      <c r="C194" s="66">
        <v>200</v>
      </c>
      <c r="D194" s="63">
        <f t="shared" si="12"/>
        <v>200</v>
      </c>
      <c r="E194" s="63"/>
      <c r="F194" s="63"/>
      <c r="G194" s="63"/>
      <c r="H194" s="67"/>
    </row>
    <row r="195" spans="1:8" x14ac:dyDescent="0.25">
      <c r="A195" s="87" t="s">
        <v>391</v>
      </c>
      <c r="B195" s="68" t="s">
        <v>236</v>
      </c>
      <c r="C195" s="66">
        <v>50</v>
      </c>
      <c r="D195" s="63">
        <f t="shared" si="12"/>
        <v>50</v>
      </c>
      <c r="E195" s="63"/>
      <c r="F195" s="63"/>
      <c r="G195" s="63"/>
      <c r="H195" s="67"/>
    </row>
    <row r="196" spans="1:8" x14ac:dyDescent="0.25">
      <c r="A196" s="87" t="s">
        <v>392</v>
      </c>
      <c r="B196" s="68" t="s">
        <v>236</v>
      </c>
      <c r="C196" s="66">
        <v>50</v>
      </c>
      <c r="D196" s="63">
        <f t="shared" si="12"/>
        <v>50</v>
      </c>
      <c r="E196" s="63"/>
      <c r="F196" s="63"/>
      <c r="G196" s="63"/>
      <c r="H196" s="67"/>
    </row>
    <row r="197" spans="1:8" x14ac:dyDescent="0.25">
      <c r="A197" s="65" t="s">
        <v>393</v>
      </c>
      <c r="B197" s="68" t="s">
        <v>236</v>
      </c>
      <c r="C197" s="66">
        <v>200</v>
      </c>
      <c r="D197" s="63">
        <f t="shared" si="12"/>
        <v>200</v>
      </c>
      <c r="E197" s="63"/>
      <c r="F197" s="63"/>
      <c r="G197" s="63"/>
      <c r="H197" s="67"/>
    </row>
    <row r="198" spans="1:8" x14ac:dyDescent="0.25">
      <c r="A198" s="65" t="s">
        <v>394</v>
      </c>
      <c r="B198" s="68" t="s">
        <v>236</v>
      </c>
      <c r="C198" s="66">
        <v>200</v>
      </c>
      <c r="D198" s="63">
        <f t="shared" si="12"/>
        <v>200</v>
      </c>
      <c r="E198" s="63"/>
      <c r="F198" s="63"/>
      <c r="G198" s="63"/>
      <c r="H198" s="67"/>
    </row>
    <row r="199" spans="1:8" x14ac:dyDescent="0.25">
      <c r="A199" s="65" t="s">
        <v>395</v>
      </c>
      <c r="B199" s="68" t="s">
        <v>236</v>
      </c>
      <c r="C199" s="66">
        <v>200</v>
      </c>
      <c r="D199" s="63">
        <f t="shared" si="12"/>
        <v>200</v>
      </c>
      <c r="E199" s="63"/>
      <c r="F199" s="63"/>
      <c r="G199" s="63"/>
      <c r="H199" s="67"/>
    </row>
    <row r="200" spans="1:8" x14ac:dyDescent="0.25">
      <c r="A200" s="65" t="s">
        <v>396</v>
      </c>
      <c r="B200" s="68" t="s">
        <v>236</v>
      </c>
      <c r="C200" s="66">
        <v>50</v>
      </c>
      <c r="D200" s="63">
        <f t="shared" si="12"/>
        <v>50</v>
      </c>
      <c r="E200" s="63"/>
      <c r="F200" s="63"/>
      <c r="G200" s="63"/>
      <c r="H200" s="67"/>
    </row>
    <row r="201" spans="1:8" x14ac:dyDescent="0.25">
      <c r="A201" s="65" t="s">
        <v>397</v>
      </c>
      <c r="B201" s="68" t="s">
        <v>236</v>
      </c>
      <c r="C201" s="66">
        <v>200</v>
      </c>
      <c r="D201" s="63">
        <f t="shared" si="12"/>
        <v>200</v>
      </c>
      <c r="E201" s="63"/>
      <c r="F201" s="63"/>
      <c r="G201" s="63"/>
      <c r="H201" s="67"/>
    </row>
    <row r="202" spans="1:8" x14ac:dyDescent="0.25">
      <c r="A202" s="65" t="s">
        <v>398</v>
      </c>
      <c r="B202" s="68" t="s">
        <v>236</v>
      </c>
      <c r="C202" s="66">
        <v>100</v>
      </c>
      <c r="D202" s="63">
        <f t="shared" si="12"/>
        <v>100</v>
      </c>
      <c r="E202" s="63"/>
      <c r="F202" s="63"/>
      <c r="G202" s="63"/>
      <c r="H202" s="67"/>
    </row>
    <row r="203" spans="1:8" ht="18.75" x14ac:dyDescent="0.25">
      <c r="A203" s="81" t="s">
        <v>399</v>
      </c>
      <c r="B203" s="58"/>
      <c r="C203" s="58"/>
      <c r="D203" s="58"/>
      <c r="E203" s="58"/>
      <c r="F203" s="58"/>
      <c r="G203" s="58"/>
      <c r="H203" s="58"/>
    </row>
    <row r="204" spans="1:8" x14ac:dyDescent="0.25">
      <c r="A204" s="102" t="s">
        <v>400</v>
      </c>
      <c r="B204" s="68" t="s">
        <v>236</v>
      </c>
      <c r="C204" s="62">
        <v>20</v>
      </c>
      <c r="D204" s="63">
        <f>C204-F204-E204-G204</f>
        <v>20</v>
      </c>
      <c r="E204" s="63"/>
      <c r="F204" s="63"/>
      <c r="G204" s="63"/>
      <c r="H204" s="64"/>
    </row>
    <row r="205" spans="1:8" x14ac:dyDescent="0.25">
      <c r="A205" s="102" t="s">
        <v>438</v>
      </c>
      <c r="B205" s="68" t="s">
        <v>236</v>
      </c>
      <c r="C205" s="62">
        <v>50</v>
      </c>
      <c r="D205" s="63">
        <f t="shared" ref="D205:D206" si="13">C205-F205-E205-G205</f>
        <v>50</v>
      </c>
      <c r="E205" s="63"/>
      <c r="F205" s="63"/>
      <c r="G205" s="63"/>
      <c r="H205" s="64"/>
    </row>
    <row r="206" spans="1:8" x14ac:dyDescent="0.25">
      <c r="A206" s="87" t="s">
        <v>401</v>
      </c>
      <c r="B206" s="68" t="s">
        <v>236</v>
      </c>
      <c r="C206" s="66">
        <v>30</v>
      </c>
      <c r="D206" s="63">
        <f t="shared" si="13"/>
        <v>30</v>
      </c>
      <c r="E206" s="63"/>
      <c r="F206" s="63"/>
      <c r="G206" s="63"/>
      <c r="H206" s="67"/>
    </row>
    <row r="207" spans="1:8" ht="18.75" x14ac:dyDescent="0.25">
      <c r="A207" s="57" t="s">
        <v>402</v>
      </c>
      <c r="B207" s="58"/>
      <c r="C207" s="58"/>
      <c r="D207" s="58"/>
      <c r="E207" s="58"/>
      <c r="F207" s="58"/>
      <c r="G207" s="58"/>
      <c r="H207" s="58"/>
    </row>
    <row r="208" spans="1:8" x14ac:dyDescent="0.25">
      <c r="A208" s="60" t="s">
        <v>403</v>
      </c>
      <c r="B208" s="68" t="s">
        <v>236</v>
      </c>
      <c r="C208" s="62">
        <v>300</v>
      </c>
      <c r="D208" s="63">
        <f>C208-F208-E208-G208</f>
        <v>300</v>
      </c>
      <c r="E208" s="63"/>
      <c r="F208" s="63"/>
      <c r="G208" s="63"/>
      <c r="H208" s="64"/>
    </row>
    <row r="209" spans="1:8" x14ac:dyDescent="0.25">
      <c r="A209" s="65" t="s">
        <v>404</v>
      </c>
      <c r="B209" s="68" t="s">
        <v>236</v>
      </c>
      <c r="C209" s="66">
        <v>200</v>
      </c>
      <c r="D209" s="63">
        <f t="shared" ref="D209:D212" si="14">C209-F209-E209-G209</f>
        <v>200</v>
      </c>
      <c r="E209" s="63"/>
      <c r="F209" s="63"/>
      <c r="G209" s="63"/>
      <c r="H209" s="67"/>
    </row>
    <row r="210" spans="1:8" x14ac:dyDescent="0.25">
      <c r="A210" s="65" t="s">
        <v>405</v>
      </c>
      <c r="B210" s="68" t="s">
        <v>236</v>
      </c>
      <c r="C210" s="66">
        <v>300</v>
      </c>
      <c r="D210" s="63">
        <f t="shared" si="14"/>
        <v>300</v>
      </c>
      <c r="E210" s="63"/>
      <c r="F210" s="63"/>
      <c r="G210" s="63"/>
      <c r="H210" s="67"/>
    </row>
    <row r="211" spans="1:8" x14ac:dyDescent="0.25">
      <c r="A211" s="65" t="s">
        <v>406</v>
      </c>
      <c r="B211" s="68" t="s">
        <v>236</v>
      </c>
      <c r="C211" s="66">
        <v>1000</v>
      </c>
      <c r="D211" s="63">
        <f t="shared" si="14"/>
        <v>1000</v>
      </c>
      <c r="E211" s="63"/>
      <c r="F211" s="63"/>
      <c r="G211" s="63"/>
      <c r="H211" s="67"/>
    </row>
    <row r="212" spans="1:8" x14ac:dyDescent="0.25">
      <c r="A212" s="65" t="s">
        <v>407</v>
      </c>
      <c r="B212" s="68" t="s">
        <v>236</v>
      </c>
      <c r="C212" s="66">
        <v>500</v>
      </c>
      <c r="D212" s="63">
        <f t="shared" si="14"/>
        <v>500</v>
      </c>
      <c r="E212" s="63"/>
      <c r="F212" s="63"/>
      <c r="G212" s="63"/>
      <c r="H212" s="67"/>
    </row>
    <row r="213" spans="1:8" ht="18.75" x14ac:dyDescent="0.25">
      <c r="A213" s="57" t="s">
        <v>408</v>
      </c>
      <c r="B213" s="58"/>
      <c r="C213" s="58"/>
      <c r="D213" s="58"/>
      <c r="E213" s="58"/>
      <c r="F213" s="58"/>
      <c r="G213" s="58"/>
      <c r="H213" s="58"/>
    </row>
    <row r="214" spans="1:8" x14ac:dyDescent="0.25">
      <c r="A214" s="60" t="s">
        <v>409</v>
      </c>
      <c r="B214" s="68" t="s">
        <v>236</v>
      </c>
      <c r="C214" s="62">
        <v>400</v>
      </c>
      <c r="D214" s="63">
        <f>C214-F214-E214-G214</f>
        <v>400</v>
      </c>
      <c r="E214" s="63"/>
      <c r="F214" s="63"/>
      <c r="G214" s="63"/>
      <c r="H214" s="64"/>
    </row>
    <row r="215" spans="1:8" x14ac:dyDescent="0.25">
      <c r="A215" s="65" t="s">
        <v>410</v>
      </c>
      <c r="B215" s="68" t="s">
        <v>236</v>
      </c>
      <c r="C215" s="66">
        <v>100</v>
      </c>
      <c r="D215" s="63">
        <f t="shared" ref="D215:D226" si="15">C215-F215-E215-G215</f>
        <v>100</v>
      </c>
      <c r="E215" s="63"/>
      <c r="F215" s="63"/>
      <c r="G215" s="63"/>
      <c r="H215" s="67"/>
    </row>
    <row r="216" spans="1:8" x14ac:dyDescent="0.25">
      <c r="A216" s="65" t="s">
        <v>411</v>
      </c>
      <c r="B216" s="68" t="s">
        <v>236</v>
      </c>
      <c r="C216" s="66">
        <v>100</v>
      </c>
      <c r="D216" s="63">
        <f t="shared" si="15"/>
        <v>100</v>
      </c>
      <c r="E216" s="63"/>
      <c r="F216" s="63"/>
      <c r="G216" s="63"/>
      <c r="H216" s="67"/>
    </row>
    <row r="217" spans="1:8" x14ac:dyDescent="0.25">
      <c r="A217" s="65" t="s">
        <v>616</v>
      </c>
      <c r="B217" s="68" t="s">
        <v>236</v>
      </c>
      <c r="C217" s="66">
        <v>500</v>
      </c>
      <c r="D217" s="63">
        <f t="shared" si="15"/>
        <v>500</v>
      </c>
      <c r="E217" s="63"/>
      <c r="F217" s="63"/>
      <c r="G217" s="63"/>
      <c r="H217" s="67"/>
    </row>
    <row r="218" spans="1:8" x14ac:dyDescent="0.25">
      <c r="A218" s="65" t="s">
        <v>412</v>
      </c>
      <c r="B218" s="68" t="s">
        <v>236</v>
      </c>
      <c r="C218" s="66">
        <v>400</v>
      </c>
      <c r="D218" s="63">
        <f t="shared" si="15"/>
        <v>400</v>
      </c>
      <c r="E218" s="63"/>
      <c r="F218" s="63"/>
      <c r="G218" s="63"/>
      <c r="H218" s="67"/>
    </row>
    <row r="219" spans="1:8" x14ac:dyDescent="0.25">
      <c r="A219" s="65" t="s">
        <v>413</v>
      </c>
      <c r="B219" s="68" t="s">
        <v>236</v>
      </c>
      <c r="C219" s="66">
        <v>800</v>
      </c>
      <c r="D219" s="63">
        <f t="shared" si="15"/>
        <v>800</v>
      </c>
      <c r="E219" s="63"/>
      <c r="F219" s="63"/>
      <c r="G219" s="63"/>
      <c r="H219" s="67"/>
    </row>
    <row r="220" spans="1:8" x14ac:dyDescent="0.25">
      <c r="A220" s="65" t="s">
        <v>414</v>
      </c>
      <c r="B220" s="68" t="s">
        <v>236</v>
      </c>
      <c r="C220" s="66">
        <v>1000</v>
      </c>
      <c r="D220" s="63">
        <f t="shared" si="15"/>
        <v>1000</v>
      </c>
      <c r="E220" s="63"/>
      <c r="F220" s="63"/>
      <c r="G220" s="63"/>
      <c r="H220" s="67"/>
    </row>
    <row r="221" spans="1:8" x14ac:dyDescent="0.25">
      <c r="A221" s="65" t="s">
        <v>439</v>
      </c>
      <c r="B221" s="68" t="s">
        <v>236</v>
      </c>
      <c r="C221" s="66">
        <v>400</v>
      </c>
      <c r="D221" s="63">
        <f t="shared" si="15"/>
        <v>400</v>
      </c>
      <c r="E221" s="63"/>
      <c r="F221" s="63"/>
      <c r="G221" s="63"/>
      <c r="H221" s="67"/>
    </row>
    <row r="222" spans="1:8" x14ac:dyDescent="0.25">
      <c r="A222" s="65" t="s">
        <v>440</v>
      </c>
      <c r="B222" s="68" t="s">
        <v>236</v>
      </c>
      <c r="C222" s="66">
        <v>400</v>
      </c>
      <c r="D222" s="63">
        <f t="shared" si="15"/>
        <v>400</v>
      </c>
      <c r="E222" s="63"/>
      <c r="F222" s="63"/>
      <c r="G222" s="63"/>
      <c r="H222" s="67"/>
    </row>
    <row r="223" spans="1:8" x14ac:dyDescent="0.25">
      <c r="A223" s="65" t="s">
        <v>415</v>
      </c>
      <c r="B223" s="68" t="s">
        <v>236</v>
      </c>
      <c r="C223" s="66">
        <v>400</v>
      </c>
      <c r="D223" s="63">
        <f t="shared" si="15"/>
        <v>400</v>
      </c>
      <c r="E223" s="63"/>
      <c r="F223" s="63"/>
      <c r="G223" s="63"/>
      <c r="H223" s="67"/>
    </row>
    <row r="224" spans="1:8" x14ac:dyDescent="0.25">
      <c r="A224" s="65" t="s">
        <v>441</v>
      </c>
      <c r="B224" s="68" t="s">
        <v>236</v>
      </c>
      <c r="C224" s="66">
        <v>400</v>
      </c>
      <c r="D224" s="63">
        <f t="shared" si="15"/>
        <v>400</v>
      </c>
      <c r="E224" s="63"/>
      <c r="F224" s="63"/>
      <c r="G224" s="63"/>
      <c r="H224" s="67"/>
    </row>
    <row r="225" spans="1:8" x14ac:dyDescent="0.25">
      <c r="A225" s="65" t="s">
        <v>416</v>
      </c>
      <c r="B225" s="68" t="s">
        <v>236</v>
      </c>
      <c r="C225" s="66">
        <v>400</v>
      </c>
      <c r="D225" s="63">
        <f t="shared" si="15"/>
        <v>400</v>
      </c>
      <c r="E225" s="63"/>
      <c r="F225" s="63"/>
      <c r="G225" s="63"/>
      <c r="H225" s="67"/>
    </row>
    <row r="226" spans="1:8" x14ac:dyDescent="0.25">
      <c r="A226" s="65" t="s">
        <v>417</v>
      </c>
      <c r="B226" s="68" t="s">
        <v>236</v>
      </c>
      <c r="C226" s="66">
        <v>400</v>
      </c>
      <c r="D226" s="63">
        <f t="shared" si="15"/>
        <v>400</v>
      </c>
      <c r="E226" s="63"/>
      <c r="F226" s="63"/>
      <c r="G226" s="63"/>
      <c r="H226" s="67"/>
    </row>
    <row r="227" spans="1:8" x14ac:dyDescent="0.25">
      <c r="A227" s="240"/>
      <c r="B227" s="241"/>
      <c r="C227" s="241"/>
      <c r="D227" s="241"/>
      <c r="E227" s="241"/>
      <c r="F227" s="241"/>
      <c r="G227" s="241"/>
      <c r="H227" s="241"/>
    </row>
    <row r="228" spans="1:8" ht="15.75" thickBot="1" x14ac:dyDescent="0.3">
      <c r="A228" s="242"/>
      <c r="B228" s="243"/>
      <c r="C228" s="243"/>
      <c r="D228" s="243"/>
      <c r="E228" s="243"/>
      <c r="F228" s="243"/>
      <c r="G228" s="243"/>
      <c r="H228" s="243"/>
    </row>
    <row r="229" spans="1:8" x14ac:dyDescent="0.25">
      <c r="A229" s="244"/>
      <c r="B229" s="245"/>
      <c r="C229" s="245"/>
      <c r="D229" s="245"/>
      <c r="E229" s="245"/>
      <c r="F229" s="245"/>
      <c r="G229" s="245"/>
      <c r="H229" s="245"/>
    </row>
    <row r="230" spans="1:8" ht="57" thickBot="1" x14ac:dyDescent="0.3">
      <c r="A230" s="99" t="s">
        <v>418</v>
      </c>
      <c r="B230" s="100"/>
      <c r="C230" s="100"/>
      <c r="D230" s="100"/>
      <c r="E230" s="100"/>
      <c r="F230" s="100"/>
      <c r="G230" s="100"/>
      <c r="H230" s="100"/>
    </row>
    <row r="231" spans="1:8" x14ac:dyDescent="0.25">
      <c r="A231" s="87" t="s">
        <v>590</v>
      </c>
      <c r="B231" s="68" t="s">
        <v>236</v>
      </c>
      <c r="C231" s="66">
        <v>4</v>
      </c>
      <c r="D231" s="103"/>
      <c r="E231" s="104"/>
      <c r="F231" s="104"/>
      <c r="G231" s="104"/>
      <c r="H231" s="67"/>
    </row>
    <row r="232" spans="1:8" x14ac:dyDescent="0.25">
      <c r="A232" s="87" t="s">
        <v>591</v>
      </c>
      <c r="B232" s="68" t="s">
        <v>236</v>
      </c>
      <c r="C232" s="66">
        <v>4</v>
      </c>
      <c r="D232" s="103"/>
      <c r="E232" s="104"/>
      <c r="F232" s="104"/>
      <c r="G232" s="104"/>
      <c r="H232" s="67"/>
    </row>
    <row r="233" spans="1:8" x14ac:dyDescent="0.25">
      <c r="A233" s="87" t="s">
        <v>592</v>
      </c>
      <c r="B233" s="61" t="s">
        <v>38</v>
      </c>
      <c r="C233" s="66">
        <v>20</v>
      </c>
      <c r="D233" s="103"/>
      <c r="E233" s="63"/>
      <c r="F233" s="63"/>
      <c r="G233" s="63"/>
      <c r="H233" s="67"/>
    </row>
    <row r="234" spans="1:8" x14ac:dyDescent="0.25">
      <c r="A234" s="87" t="s">
        <v>593</v>
      </c>
      <c r="B234" s="68" t="s">
        <v>236</v>
      </c>
      <c r="C234" s="66">
        <v>4</v>
      </c>
      <c r="D234" s="103"/>
      <c r="E234" s="63"/>
      <c r="F234" s="63"/>
      <c r="G234" s="63"/>
      <c r="H234" s="67"/>
    </row>
    <row r="235" spans="1:8" x14ac:dyDescent="0.25">
      <c r="A235" s="87" t="s">
        <v>594</v>
      </c>
      <c r="B235" s="68" t="s">
        <v>236</v>
      </c>
      <c r="C235" s="73">
        <v>50</v>
      </c>
      <c r="D235" s="103"/>
      <c r="E235" s="63"/>
      <c r="F235" s="63"/>
      <c r="G235" s="63"/>
      <c r="H235" s="76"/>
    </row>
    <row r="236" spans="1:8" x14ac:dyDescent="0.25">
      <c r="A236" s="87" t="s">
        <v>595</v>
      </c>
      <c r="B236" s="68" t="s">
        <v>236</v>
      </c>
      <c r="C236" s="73">
        <v>50</v>
      </c>
      <c r="D236" s="103"/>
      <c r="E236" s="63"/>
      <c r="F236" s="63"/>
      <c r="G236" s="63"/>
      <c r="H236" s="76"/>
    </row>
    <row r="237" spans="1:8" x14ac:dyDescent="0.25">
      <c r="A237" s="87" t="s">
        <v>596</v>
      </c>
      <c r="B237" s="68" t="s">
        <v>236</v>
      </c>
      <c r="C237" s="73">
        <v>4</v>
      </c>
      <c r="D237" s="103"/>
      <c r="E237" s="63"/>
      <c r="F237" s="63"/>
      <c r="G237" s="63"/>
      <c r="H237" s="76"/>
    </row>
    <row r="238" spans="1:8" x14ac:dyDescent="0.25">
      <c r="A238" s="87" t="s">
        <v>597</v>
      </c>
      <c r="B238" s="68" t="s">
        <v>236</v>
      </c>
      <c r="C238" s="66">
        <v>4</v>
      </c>
      <c r="D238" s="103"/>
      <c r="E238" s="63"/>
      <c r="F238" s="63"/>
      <c r="G238" s="63"/>
      <c r="H238" s="76"/>
    </row>
    <row r="239" spans="1:8" x14ac:dyDescent="0.25">
      <c r="A239" s="87" t="s">
        <v>598</v>
      </c>
      <c r="B239" s="68" t="s">
        <v>236</v>
      </c>
      <c r="C239" s="66">
        <v>4</v>
      </c>
      <c r="D239" s="103"/>
      <c r="E239" s="104"/>
      <c r="F239" s="104"/>
      <c r="G239" s="104"/>
      <c r="H239" s="76"/>
    </row>
    <row r="240" spans="1:8" x14ac:dyDescent="0.25">
      <c r="A240" s="65" t="s">
        <v>599</v>
      </c>
      <c r="B240" s="68" t="s">
        <v>236</v>
      </c>
      <c r="C240" s="66">
        <v>4</v>
      </c>
      <c r="D240" s="103"/>
      <c r="E240" s="104"/>
      <c r="F240" s="104"/>
      <c r="G240" s="104"/>
      <c r="H240" s="76"/>
    </row>
    <row r="241" spans="1:8" x14ac:dyDescent="0.25">
      <c r="A241" s="87" t="s">
        <v>600</v>
      </c>
      <c r="B241" s="68" t="s">
        <v>236</v>
      </c>
      <c r="C241" s="66">
        <v>4</v>
      </c>
      <c r="D241" s="103"/>
      <c r="E241" s="104"/>
      <c r="F241" s="104"/>
      <c r="G241" s="104"/>
      <c r="H241" s="76"/>
    </row>
    <row r="242" spans="1:8" x14ac:dyDescent="0.25">
      <c r="A242" s="65" t="s">
        <v>601</v>
      </c>
      <c r="B242" s="69" t="s">
        <v>236</v>
      </c>
      <c r="C242" s="66">
        <v>4</v>
      </c>
      <c r="D242" s="103"/>
      <c r="E242" s="104"/>
      <c r="F242" s="104"/>
      <c r="G242" s="104"/>
      <c r="H242" s="67"/>
    </row>
    <row r="243" spans="1:8" x14ac:dyDescent="0.25">
      <c r="A243" s="87" t="s">
        <v>602</v>
      </c>
      <c r="B243" s="69" t="s">
        <v>236</v>
      </c>
      <c r="C243" s="66">
        <v>4</v>
      </c>
      <c r="D243" s="103"/>
      <c r="E243" s="104"/>
      <c r="F243" s="104"/>
      <c r="G243" s="104"/>
      <c r="H243" s="67"/>
    </row>
    <row r="244" spans="1:8" x14ac:dyDescent="0.25">
      <c r="A244" s="87" t="s">
        <v>603</v>
      </c>
      <c r="B244" s="68" t="s">
        <v>236</v>
      </c>
      <c r="C244" s="66">
        <v>4</v>
      </c>
      <c r="D244" s="103"/>
      <c r="E244" s="104"/>
      <c r="F244" s="104"/>
      <c r="G244" s="104"/>
      <c r="H244" s="67"/>
    </row>
    <row r="245" spans="1:8" x14ac:dyDescent="0.25">
      <c r="A245" s="87" t="s">
        <v>605</v>
      </c>
      <c r="B245" s="68" t="s">
        <v>236</v>
      </c>
      <c r="C245" s="66">
        <v>4</v>
      </c>
      <c r="D245" s="103"/>
      <c r="E245" s="104"/>
      <c r="F245" s="104"/>
      <c r="G245" s="104"/>
      <c r="H245" s="67"/>
    </row>
    <row r="246" spans="1:8" x14ac:dyDescent="0.25">
      <c r="A246" s="88" t="s">
        <v>419</v>
      </c>
      <c r="B246" s="86" t="s">
        <v>236</v>
      </c>
      <c r="C246" s="66">
        <v>15</v>
      </c>
      <c r="D246" s="103"/>
      <c r="E246" s="104"/>
      <c r="F246" s="104"/>
      <c r="G246" s="104"/>
      <c r="H246" s="67"/>
    </row>
    <row r="247" spans="1:8" x14ac:dyDescent="0.25">
      <c r="A247" s="87" t="s">
        <v>604</v>
      </c>
      <c r="B247" s="70" t="s">
        <v>236</v>
      </c>
      <c r="C247" s="66">
        <v>4</v>
      </c>
      <c r="D247" s="103"/>
      <c r="E247" s="105"/>
      <c r="F247" s="105"/>
      <c r="G247" s="105"/>
      <c r="H247" s="67"/>
    </row>
    <row r="248" spans="1:8" x14ac:dyDescent="0.25">
      <c r="A248" s="87" t="s">
        <v>606</v>
      </c>
      <c r="B248" s="68" t="s">
        <v>236</v>
      </c>
      <c r="C248" s="66">
        <v>4</v>
      </c>
      <c r="D248" s="103"/>
      <c r="E248" s="104"/>
      <c r="F248" s="104"/>
      <c r="G248" s="104"/>
      <c r="H248" s="67"/>
    </row>
    <row r="249" spans="1:8" x14ac:dyDescent="0.25">
      <c r="A249" s="87" t="s">
        <v>607</v>
      </c>
      <c r="B249" s="68" t="s">
        <v>236</v>
      </c>
      <c r="C249" s="66">
        <v>4</v>
      </c>
      <c r="D249" s="103"/>
      <c r="E249" s="104"/>
      <c r="F249" s="104"/>
      <c r="G249" s="104"/>
      <c r="H249" s="67"/>
    </row>
    <row r="250" spans="1:8" x14ac:dyDescent="0.25">
      <c r="A250" s="87" t="s">
        <v>608</v>
      </c>
      <c r="B250" s="68" t="s">
        <v>236</v>
      </c>
      <c r="C250" s="66">
        <v>4</v>
      </c>
      <c r="D250" s="103"/>
      <c r="E250" s="105"/>
      <c r="F250" s="105"/>
      <c r="G250" s="105"/>
      <c r="H250" s="67"/>
    </row>
    <row r="251" spans="1:8" x14ac:dyDescent="0.25">
      <c r="A251" s="87" t="s">
        <v>609</v>
      </c>
      <c r="B251" s="68" t="s">
        <v>236</v>
      </c>
      <c r="C251" s="66">
        <v>4</v>
      </c>
      <c r="D251" s="103"/>
      <c r="E251" s="105"/>
      <c r="F251" s="105"/>
      <c r="G251" s="105"/>
      <c r="H251" s="67"/>
    </row>
    <row r="252" spans="1:8" x14ac:dyDescent="0.25">
      <c r="A252" s="87" t="s">
        <v>610</v>
      </c>
      <c r="B252" s="68" t="s">
        <v>236</v>
      </c>
      <c r="C252" s="66">
        <v>4</v>
      </c>
      <c r="D252" s="103"/>
      <c r="E252" s="105"/>
      <c r="F252" s="105"/>
      <c r="G252" s="105"/>
      <c r="H252" s="67"/>
    </row>
    <row r="253" spans="1:8" x14ac:dyDescent="0.25">
      <c r="A253" s="87" t="s">
        <v>611</v>
      </c>
      <c r="B253" s="68" t="s">
        <v>236</v>
      </c>
      <c r="C253" s="66">
        <v>4</v>
      </c>
      <c r="D253" s="103"/>
      <c r="E253" s="105"/>
      <c r="F253" s="105"/>
      <c r="G253" s="105"/>
      <c r="H253" s="67"/>
    </row>
    <row r="254" spans="1:8" x14ac:dyDescent="0.25">
      <c r="A254" s="87" t="s">
        <v>612</v>
      </c>
      <c r="B254" s="68" t="s">
        <v>236</v>
      </c>
      <c r="C254" s="66">
        <v>4</v>
      </c>
      <c r="D254" s="103"/>
      <c r="E254" s="105"/>
      <c r="F254" s="105"/>
      <c r="G254" s="105"/>
      <c r="H254" s="67"/>
    </row>
    <row r="255" spans="1:8" x14ac:dyDescent="0.25">
      <c r="A255" s="87" t="s">
        <v>613</v>
      </c>
      <c r="B255" s="68" t="s">
        <v>236</v>
      </c>
      <c r="C255" s="66">
        <v>4</v>
      </c>
      <c r="D255" s="103"/>
      <c r="E255" s="105"/>
      <c r="F255" s="105"/>
      <c r="G255" s="105"/>
      <c r="H255" s="67"/>
    </row>
    <row r="256" spans="1:8" x14ac:dyDescent="0.25">
      <c r="A256" s="87" t="s">
        <v>420</v>
      </c>
      <c r="B256" s="68" t="s">
        <v>236</v>
      </c>
      <c r="C256" s="66">
        <v>300</v>
      </c>
      <c r="D256" s="103"/>
      <c r="E256" s="105"/>
      <c r="F256" s="105"/>
      <c r="G256" s="105"/>
      <c r="H256" s="67"/>
    </row>
    <row r="257" spans="1:8" x14ac:dyDescent="0.25">
      <c r="A257" s="87" t="s">
        <v>421</v>
      </c>
      <c r="B257" s="68" t="s">
        <v>236</v>
      </c>
      <c r="C257" s="66">
        <v>10</v>
      </c>
      <c r="D257" s="103"/>
      <c r="E257" s="105"/>
      <c r="F257" s="105"/>
      <c r="G257" s="105"/>
      <c r="H257" s="67"/>
    </row>
    <row r="258" spans="1:8" x14ac:dyDescent="0.25">
      <c r="A258" s="87" t="s">
        <v>422</v>
      </c>
      <c r="B258" s="68" t="s">
        <v>236</v>
      </c>
      <c r="C258" s="66">
        <v>50</v>
      </c>
      <c r="D258" s="103"/>
      <c r="E258" s="105"/>
      <c r="F258" s="105"/>
      <c r="G258" s="105"/>
      <c r="H258" s="67"/>
    </row>
    <row r="259" spans="1:8" x14ac:dyDescent="0.25">
      <c r="A259" s="87" t="s">
        <v>423</v>
      </c>
      <c r="B259" s="68" t="s">
        <v>236</v>
      </c>
      <c r="C259" s="66">
        <v>50</v>
      </c>
      <c r="D259" s="103"/>
      <c r="E259" s="105"/>
      <c r="F259" s="105"/>
      <c r="G259" s="105"/>
      <c r="H259" s="67"/>
    </row>
    <row r="260" spans="1:8" x14ac:dyDescent="0.25">
      <c r="A260" s="87" t="s">
        <v>424</v>
      </c>
      <c r="B260" s="68" t="s">
        <v>236</v>
      </c>
      <c r="C260" s="66">
        <v>50</v>
      </c>
      <c r="D260" s="103"/>
      <c r="E260" s="105"/>
      <c r="F260" s="105"/>
      <c r="G260" s="105"/>
      <c r="H260" s="67"/>
    </row>
    <row r="261" spans="1:8" x14ac:dyDescent="0.25">
      <c r="A261" s="87" t="s">
        <v>614</v>
      </c>
      <c r="B261" s="61" t="s">
        <v>239</v>
      </c>
      <c r="C261" s="66">
        <v>100</v>
      </c>
      <c r="D261" s="103"/>
      <c r="E261" s="105"/>
      <c r="F261" s="105"/>
      <c r="G261" s="105"/>
      <c r="H261" s="67"/>
    </row>
    <row r="262" spans="1:8" x14ac:dyDescent="0.25">
      <c r="A262" s="87" t="s">
        <v>425</v>
      </c>
      <c r="B262" s="61" t="s">
        <v>239</v>
      </c>
      <c r="C262" s="66">
        <v>20</v>
      </c>
      <c r="D262" s="103"/>
      <c r="E262" s="105"/>
      <c r="F262" s="105"/>
      <c r="G262" s="105"/>
      <c r="H262" s="67"/>
    </row>
    <row r="263" spans="1:8" x14ac:dyDescent="0.25">
      <c r="A263" s="87" t="s">
        <v>615</v>
      </c>
      <c r="B263" s="68" t="s">
        <v>236</v>
      </c>
      <c r="C263" s="66">
        <v>4</v>
      </c>
      <c r="D263" s="103"/>
      <c r="E263" s="105"/>
      <c r="F263" s="105"/>
      <c r="G263" s="105"/>
      <c r="H263" s="67"/>
    </row>
    <row r="264" spans="1:8" x14ac:dyDescent="0.25">
      <c r="A264" s="65" t="s">
        <v>393</v>
      </c>
      <c r="B264" s="68" t="s">
        <v>236</v>
      </c>
      <c r="C264" s="66">
        <v>20</v>
      </c>
      <c r="D264" s="103"/>
      <c r="E264" s="105"/>
      <c r="F264" s="105"/>
      <c r="G264" s="105"/>
      <c r="H264" s="67"/>
    </row>
    <row r="265" spans="1:8" x14ac:dyDescent="0.25">
      <c r="A265" s="87" t="s">
        <v>426</v>
      </c>
      <c r="B265" s="68" t="s">
        <v>236</v>
      </c>
      <c r="C265" s="66">
        <v>4</v>
      </c>
      <c r="D265" s="103"/>
      <c r="E265" s="105"/>
      <c r="F265" s="105"/>
      <c r="G265" s="105"/>
      <c r="H265" s="67"/>
    </row>
    <row r="266" spans="1:8" x14ac:dyDescent="0.25">
      <c r="A266" s="87" t="s">
        <v>427</v>
      </c>
      <c r="B266" s="68" t="s">
        <v>236</v>
      </c>
      <c r="C266" s="66">
        <v>50</v>
      </c>
      <c r="D266" s="63"/>
      <c r="E266" s="63"/>
      <c r="F266" s="63"/>
      <c r="G266" s="63"/>
      <c r="H266" s="67"/>
    </row>
    <row r="267" spans="1:8" x14ac:dyDescent="0.25">
      <c r="A267" s="87" t="s">
        <v>296</v>
      </c>
      <c r="B267" s="68" t="s">
        <v>236</v>
      </c>
      <c r="C267" s="66">
        <v>4</v>
      </c>
      <c r="D267" s="103"/>
      <c r="E267" s="104"/>
      <c r="F267" s="104"/>
      <c r="G267" s="104"/>
      <c r="H267" s="67"/>
    </row>
    <row r="268" spans="1:8" ht="37.5" x14ac:dyDescent="0.25">
      <c r="A268" s="106" t="s">
        <v>428</v>
      </c>
      <c r="B268" s="107"/>
      <c r="C268" s="107"/>
      <c r="D268" s="108"/>
      <c r="E268" s="108"/>
      <c r="F268" s="108"/>
      <c r="G268" s="108"/>
      <c r="H268" s="109"/>
    </row>
    <row r="269" spans="1:8" ht="18.95" customHeight="1" x14ac:dyDescent="0.25">
      <c r="A269" s="159" t="s">
        <v>857</v>
      </c>
      <c r="B269" s="68" t="s">
        <v>236</v>
      </c>
      <c r="C269" s="160">
        <v>500</v>
      </c>
      <c r="D269" s="111"/>
      <c r="E269" s="111"/>
      <c r="F269" s="112"/>
      <c r="G269" s="112"/>
      <c r="H269" s="112"/>
    </row>
    <row r="270" spans="1:8" x14ac:dyDescent="0.25">
      <c r="A270" s="159" t="s">
        <v>644</v>
      </c>
      <c r="B270" s="68" t="s">
        <v>236</v>
      </c>
      <c r="C270" s="160">
        <v>1000</v>
      </c>
      <c r="D270" s="111"/>
      <c r="E270" s="111"/>
      <c r="F270" s="112"/>
      <c r="G270" s="112"/>
      <c r="H270" s="112"/>
    </row>
    <row r="271" spans="1:8" x14ac:dyDescent="0.25">
      <c r="A271" s="159" t="s">
        <v>641</v>
      </c>
      <c r="B271" s="68" t="s">
        <v>236</v>
      </c>
      <c r="C271" s="160">
        <v>600</v>
      </c>
      <c r="D271" s="111"/>
      <c r="E271" s="111"/>
      <c r="F271" s="112"/>
      <c r="G271" s="112"/>
      <c r="H271" s="112"/>
    </row>
    <row r="272" spans="1:8" x14ac:dyDescent="0.25">
      <c r="A272" s="159" t="s">
        <v>642</v>
      </c>
      <c r="B272" s="68" t="s">
        <v>38</v>
      </c>
      <c r="C272" s="160">
        <v>3</v>
      </c>
      <c r="D272" s="111"/>
      <c r="E272" s="111"/>
      <c r="F272" s="112"/>
      <c r="G272" s="112"/>
      <c r="H272" s="112"/>
    </row>
    <row r="273" spans="1:8" x14ac:dyDescent="0.25">
      <c r="A273" s="159" t="s">
        <v>646</v>
      </c>
      <c r="B273" s="68" t="s">
        <v>236</v>
      </c>
      <c r="C273" s="160">
        <v>400</v>
      </c>
      <c r="D273" s="111"/>
      <c r="E273" s="111"/>
      <c r="F273" s="112"/>
      <c r="G273" s="112"/>
      <c r="H273" s="110"/>
    </row>
    <row r="274" spans="1:8" x14ac:dyDescent="0.25">
      <c r="A274" s="159" t="s">
        <v>645</v>
      </c>
      <c r="B274" s="68" t="s">
        <v>236</v>
      </c>
      <c r="C274" s="160">
        <v>600</v>
      </c>
      <c r="D274" s="111"/>
      <c r="E274" s="111"/>
      <c r="F274" s="112"/>
      <c r="G274" s="112"/>
      <c r="H274" s="110"/>
    </row>
    <row r="275" spans="1:8" x14ac:dyDescent="0.25">
      <c r="A275" s="159" t="s">
        <v>643</v>
      </c>
      <c r="B275" s="68" t="s">
        <v>236</v>
      </c>
      <c r="C275" s="160">
        <v>1000</v>
      </c>
      <c r="D275" s="111"/>
      <c r="E275" s="111"/>
      <c r="F275" s="112"/>
      <c r="G275" s="112"/>
      <c r="H275" s="110"/>
    </row>
    <row r="276" spans="1:8" ht="15.75" x14ac:dyDescent="0.25">
      <c r="A276" s="113" t="s">
        <v>429</v>
      </c>
      <c r="B276" s="114"/>
      <c r="C276" s="115"/>
      <c r="D276" s="116"/>
      <c r="E276" s="116"/>
      <c r="F276" s="116"/>
      <c r="G276" s="116"/>
      <c r="H276" s="117"/>
    </row>
    <row r="277" spans="1:8" x14ac:dyDescent="0.25">
      <c r="A277" s="159" t="s">
        <v>638</v>
      </c>
      <c r="B277" s="68" t="s">
        <v>236</v>
      </c>
      <c r="C277" s="160">
        <v>300</v>
      </c>
      <c r="D277" s="111"/>
      <c r="E277" s="111"/>
      <c r="F277" s="112"/>
      <c r="G277" s="112"/>
      <c r="H277" s="112"/>
    </row>
    <row r="278" spans="1:8" x14ac:dyDescent="0.25">
      <c r="A278" s="159" t="s">
        <v>637</v>
      </c>
      <c r="B278" s="68" t="s">
        <v>236</v>
      </c>
      <c r="C278" s="160">
        <v>300</v>
      </c>
      <c r="D278" s="111"/>
      <c r="E278" s="111"/>
      <c r="F278" s="112"/>
      <c r="G278" s="112"/>
      <c r="H278" s="112"/>
    </row>
    <row r="279" spans="1:8" x14ac:dyDescent="0.25">
      <c r="A279" s="159" t="s">
        <v>639</v>
      </c>
      <c r="B279" s="68" t="s">
        <v>236</v>
      </c>
      <c r="C279" s="160">
        <v>300</v>
      </c>
      <c r="D279" s="111"/>
      <c r="E279" s="111"/>
      <c r="F279" s="112"/>
      <c r="G279" s="112"/>
      <c r="H279" s="112"/>
    </row>
    <row r="280" spans="1:8" x14ac:dyDescent="0.25">
      <c r="A280" s="159" t="s">
        <v>640</v>
      </c>
      <c r="B280" s="68" t="s">
        <v>236</v>
      </c>
      <c r="C280" s="160">
        <v>300</v>
      </c>
      <c r="D280" s="111"/>
      <c r="E280" s="111"/>
      <c r="F280" s="112"/>
      <c r="G280" s="112"/>
      <c r="H280" s="112"/>
    </row>
    <row r="281" spans="1:8" x14ac:dyDescent="0.25">
      <c r="A281" s="159" t="s">
        <v>882</v>
      </c>
      <c r="B281" s="68" t="s">
        <v>236</v>
      </c>
      <c r="C281" s="160">
        <v>300</v>
      </c>
      <c r="D281" s="111"/>
      <c r="E281" s="111"/>
      <c r="F281" s="112"/>
      <c r="G281" s="112"/>
      <c r="H281" s="112"/>
    </row>
    <row r="282" spans="1:8" x14ac:dyDescent="0.25">
      <c r="A282" s="159" t="s">
        <v>883</v>
      </c>
      <c r="B282" s="68" t="s">
        <v>236</v>
      </c>
      <c r="C282" s="160">
        <v>1200</v>
      </c>
      <c r="D282" s="111"/>
      <c r="E282" s="111"/>
      <c r="F282" s="112"/>
      <c r="G282" s="112"/>
      <c r="H282" s="112"/>
    </row>
  </sheetData>
  <mergeCells count="11">
    <mergeCell ref="B8:H8"/>
    <mergeCell ref="B9:H9"/>
    <mergeCell ref="B10:H10"/>
    <mergeCell ref="A227:H228"/>
    <mergeCell ref="A229:H229"/>
    <mergeCell ref="B7:H7"/>
    <mergeCell ref="A1:H1"/>
    <mergeCell ref="B3:H3"/>
    <mergeCell ref="B4:H4"/>
    <mergeCell ref="B5:H5"/>
    <mergeCell ref="B6:H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ED5D7-772E-4E13-B11F-359F9329A096}">
  <dimension ref="A1:G53"/>
  <sheetViews>
    <sheetView workbookViewId="0">
      <selection activeCell="G3" sqref="G3"/>
    </sheetView>
  </sheetViews>
  <sheetFormatPr defaultColWidth="8.85546875" defaultRowHeight="15" x14ac:dyDescent="0.25"/>
  <cols>
    <col min="1" max="1" width="6.5703125" style="162" customWidth="1"/>
    <col min="2" max="5" width="31.42578125" style="162" customWidth="1"/>
    <col min="6" max="7" width="29.28515625" customWidth="1"/>
  </cols>
  <sheetData>
    <row r="1" spans="1:7" ht="44.25" customHeight="1" thickBot="1" x14ac:dyDescent="0.4">
      <c r="A1" s="251" t="s">
        <v>649</v>
      </c>
      <c r="B1" s="251"/>
      <c r="C1" s="251"/>
      <c r="D1" s="251"/>
      <c r="E1" s="251"/>
      <c r="F1" s="251"/>
      <c r="G1" s="251"/>
    </row>
    <row r="2" spans="1:7" ht="20.25" x14ac:dyDescent="0.3">
      <c r="A2" s="246"/>
      <c r="B2" s="248" t="s">
        <v>648</v>
      </c>
      <c r="C2" s="249"/>
      <c r="D2" s="249"/>
      <c r="E2" s="249"/>
      <c r="F2" s="249"/>
      <c r="G2" s="250"/>
    </row>
    <row r="3" spans="1:7" ht="34.5" customHeight="1" x14ac:dyDescent="0.25">
      <c r="A3" s="247"/>
      <c r="B3" s="183" t="s">
        <v>638</v>
      </c>
      <c r="C3" s="183" t="s">
        <v>637</v>
      </c>
      <c r="D3" s="183" t="s">
        <v>639</v>
      </c>
      <c r="E3" s="183" t="s">
        <v>640</v>
      </c>
      <c r="F3" s="183" t="s">
        <v>884</v>
      </c>
      <c r="G3" s="183" t="s">
        <v>885</v>
      </c>
    </row>
    <row r="4" spans="1:7" x14ac:dyDescent="0.25">
      <c r="A4" s="180">
        <v>1</v>
      </c>
      <c r="B4" s="179" t="s">
        <v>672</v>
      </c>
      <c r="C4" s="179" t="s">
        <v>256</v>
      </c>
      <c r="D4" s="179" t="s">
        <v>298</v>
      </c>
      <c r="E4" s="179" t="s">
        <v>672</v>
      </c>
      <c r="F4" s="182" t="s">
        <v>666</v>
      </c>
      <c r="G4" s="182" t="s">
        <v>876</v>
      </c>
    </row>
    <row r="5" spans="1:7" x14ac:dyDescent="0.25">
      <c r="A5" s="180">
        <v>2</v>
      </c>
      <c r="B5" s="179" t="s">
        <v>256</v>
      </c>
      <c r="C5" s="179" t="s">
        <v>661</v>
      </c>
      <c r="D5" s="179" t="s">
        <v>299</v>
      </c>
      <c r="E5" s="179" t="s">
        <v>256</v>
      </c>
      <c r="F5" s="182" t="s">
        <v>660</v>
      </c>
      <c r="G5" s="182" t="s">
        <v>877</v>
      </c>
    </row>
    <row r="6" spans="1:7" x14ac:dyDescent="0.25">
      <c r="A6" s="180">
        <v>3</v>
      </c>
      <c r="B6" s="179" t="s">
        <v>309</v>
      </c>
      <c r="C6" s="179" t="s">
        <v>666</v>
      </c>
      <c r="D6" s="179" t="s">
        <v>256</v>
      </c>
      <c r="E6" s="179" t="s">
        <v>309</v>
      </c>
      <c r="F6" s="182" t="s">
        <v>665</v>
      </c>
      <c r="G6" s="182" t="s">
        <v>878</v>
      </c>
    </row>
    <row r="7" spans="1:7" x14ac:dyDescent="0.25">
      <c r="A7" s="180">
        <v>4</v>
      </c>
      <c r="B7" s="179" t="s">
        <v>678</v>
      </c>
      <c r="C7" s="179" t="s">
        <v>660</v>
      </c>
      <c r="D7" s="179" t="s">
        <v>309</v>
      </c>
      <c r="E7" s="179" t="s">
        <v>678</v>
      </c>
      <c r="F7" s="182" t="s">
        <v>687</v>
      </c>
      <c r="G7" s="182" t="s">
        <v>879</v>
      </c>
    </row>
    <row r="8" spans="1:7" x14ac:dyDescent="0.25">
      <c r="A8" s="180">
        <v>5</v>
      </c>
      <c r="B8" s="179" t="s">
        <v>661</v>
      </c>
      <c r="C8" s="179" t="s">
        <v>665</v>
      </c>
      <c r="D8" s="179" t="s">
        <v>235</v>
      </c>
      <c r="E8" s="179" t="s">
        <v>661</v>
      </c>
      <c r="F8" s="182" t="s">
        <v>661</v>
      </c>
      <c r="G8" s="182" t="s">
        <v>880</v>
      </c>
    </row>
    <row r="9" spans="1:7" x14ac:dyDescent="0.25">
      <c r="A9" s="180">
        <v>6</v>
      </c>
      <c r="B9" s="179" t="s">
        <v>666</v>
      </c>
      <c r="C9" s="179" t="s">
        <v>659</v>
      </c>
      <c r="D9" s="179" t="s">
        <v>310</v>
      </c>
      <c r="E9" s="179" t="s">
        <v>666</v>
      </c>
      <c r="F9" s="184" t="s">
        <v>875</v>
      </c>
      <c r="G9" s="182" t="s">
        <v>881</v>
      </c>
    </row>
    <row r="10" spans="1:7" x14ac:dyDescent="0.25">
      <c r="A10" s="180">
        <v>7</v>
      </c>
      <c r="B10" s="179" t="s">
        <v>660</v>
      </c>
      <c r="C10" s="179" t="s">
        <v>658</v>
      </c>
      <c r="D10" s="179" t="s">
        <v>300</v>
      </c>
      <c r="E10" s="179" t="s">
        <v>660</v>
      </c>
      <c r="F10" s="182"/>
      <c r="G10" s="182"/>
    </row>
    <row r="11" spans="1:7" x14ac:dyDescent="0.25">
      <c r="A11" s="180">
        <v>8</v>
      </c>
      <c r="B11" s="179" t="s">
        <v>665</v>
      </c>
      <c r="C11" s="179" t="s">
        <v>858</v>
      </c>
      <c r="D11" s="179" t="s">
        <v>312</v>
      </c>
      <c r="E11" s="179" t="s">
        <v>665</v>
      </c>
      <c r="F11" s="182"/>
      <c r="G11" s="182"/>
    </row>
    <row r="12" spans="1:7" x14ac:dyDescent="0.25">
      <c r="A12" s="180">
        <v>9</v>
      </c>
      <c r="B12" s="179" t="s">
        <v>686</v>
      </c>
      <c r="C12" s="179" t="s">
        <v>868</v>
      </c>
      <c r="D12" s="179" t="s">
        <v>674</v>
      </c>
      <c r="E12" s="179" t="s">
        <v>687</v>
      </c>
      <c r="F12" s="182"/>
      <c r="G12" s="182"/>
    </row>
    <row r="13" spans="1:7" x14ac:dyDescent="0.25">
      <c r="A13" s="180">
        <v>10</v>
      </c>
      <c r="B13" s="179" t="s">
        <v>658</v>
      </c>
      <c r="C13" s="179" t="s">
        <v>667</v>
      </c>
      <c r="D13" s="179" t="s">
        <v>261</v>
      </c>
      <c r="E13" s="179" t="s">
        <v>658</v>
      </c>
      <c r="F13" s="182"/>
      <c r="G13" s="182"/>
    </row>
    <row r="14" spans="1:7" x14ac:dyDescent="0.25">
      <c r="A14" s="180">
        <v>11</v>
      </c>
      <c r="B14" s="179" t="s">
        <v>676</v>
      </c>
      <c r="C14" s="179" t="s">
        <v>869</v>
      </c>
      <c r="D14" s="179" t="s">
        <v>870</v>
      </c>
      <c r="E14" s="179" t="s">
        <v>676</v>
      </c>
      <c r="F14" s="182"/>
      <c r="G14" s="182"/>
    </row>
    <row r="15" spans="1:7" x14ac:dyDescent="0.25">
      <c r="A15" s="180">
        <v>12</v>
      </c>
      <c r="B15" s="179" t="s">
        <v>679</v>
      </c>
      <c r="C15" s="179" t="s">
        <v>682</v>
      </c>
      <c r="D15" s="179" t="s">
        <v>237</v>
      </c>
      <c r="E15" s="179" t="s">
        <v>859</v>
      </c>
      <c r="F15" s="182"/>
      <c r="G15" s="182"/>
    </row>
    <row r="16" spans="1:7" x14ac:dyDescent="0.25">
      <c r="A16" s="180">
        <v>13</v>
      </c>
      <c r="B16" s="179" t="s">
        <v>674</v>
      </c>
      <c r="C16" s="179" t="s">
        <v>668</v>
      </c>
      <c r="D16" s="179" t="s">
        <v>656</v>
      </c>
      <c r="E16" s="179" t="s">
        <v>674</v>
      </c>
      <c r="F16" s="182"/>
      <c r="G16" s="182"/>
    </row>
    <row r="17" spans="1:7" x14ac:dyDescent="0.25">
      <c r="A17" s="180">
        <v>14</v>
      </c>
      <c r="B17" s="179" t="s">
        <v>675</v>
      </c>
      <c r="C17" s="179" t="s">
        <v>680</v>
      </c>
      <c r="D17" s="179" t="s">
        <v>302</v>
      </c>
      <c r="E17" s="179" t="s">
        <v>871</v>
      </c>
      <c r="F17" s="182"/>
      <c r="G17" s="182"/>
    </row>
    <row r="18" spans="1:7" x14ac:dyDescent="0.25">
      <c r="A18" s="180">
        <v>15</v>
      </c>
      <c r="B18" s="179" t="s">
        <v>693</v>
      </c>
      <c r="C18" s="179" t="s">
        <v>872</v>
      </c>
      <c r="D18" s="179" t="s">
        <v>314</v>
      </c>
      <c r="E18" s="179" t="s">
        <v>669</v>
      </c>
      <c r="F18" s="182"/>
      <c r="G18" s="182"/>
    </row>
    <row r="19" spans="1:7" x14ac:dyDescent="0.25">
      <c r="A19" s="180">
        <v>16</v>
      </c>
      <c r="B19" s="179" t="s">
        <v>858</v>
      </c>
      <c r="C19" s="179" t="s">
        <v>670</v>
      </c>
      <c r="D19" s="179" t="s">
        <v>632</v>
      </c>
      <c r="E19" s="179" t="s">
        <v>868</v>
      </c>
      <c r="F19" s="182"/>
      <c r="G19" s="182"/>
    </row>
    <row r="20" spans="1:7" x14ac:dyDescent="0.25">
      <c r="A20" s="180">
        <v>17</v>
      </c>
      <c r="B20" s="179" t="s">
        <v>860</v>
      </c>
      <c r="C20" s="179" t="s">
        <v>662</v>
      </c>
      <c r="D20" s="179" t="s">
        <v>368</v>
      </c>
      <c r="E20" s="179" t="s">
        <v>667</v>
      </c>
      <c r="F20" s="182"/>
      <c r="G20" s="182"/>
    </row>
    <row r="21" spans="1:7" x14ac:dyDescent="0.25">
      <c r="A21" s="180">
        <v>18</v>
      </c>
      <c r="B21" s="179" t="s">
        <v>667</v>
      </c>
      <c r="C21" s="179" t="s">
        <v>663</v>
      </c>
      <c r="D21" s="179" t="s">
        <v>303</v>
      </c>
      <c r="E21" s="179" t="s">
        <v>268</v>
      </c>
      <c r="F21" s="182"/>
      <c r="G21" s="182"/>
    </row>
    <row r="22" spans="1:7" x14ac:dyDescent="0.25">
      <c r="A22" s="180">
        <v>19</v>
      </c>
      <c r="B22" s="179" t="s">
        <v>873</v>
      </c>
      <c r="C22" s="179" t="s">
        <v>650</v>
      </c>
      <c r="D22" s="179" t="s">
        <v>315</v>
      </c>
      <c r="E22" s="179" t="s">
        <v>668</v>
      </c>
      <c r="F22" s="182"/>
      <c r="G22" s="182"/>
    </row>
    <row r="23" spans="1:7" x14ac:dyDescent="0.25">
      <c r="A23" s="180">
        <v>20</v>
      </c>
      <c r="B23" s="179" t="s">
        <v>668</v>
      </c>
      <c r="C23" s="179" t="s">
        <v>276</v>
      </c>
      <c r="D23" s="179" t="s">
        <v>305</v>
      </c>
      <c r="E23" s="179" t="s">
        <v>656</v>
      </c>
      <c r="F23" s="182"/>
      <c r="G23" s="182"/>
    </row>
    <row r="24" spans="1:7" x14ac:dyDescent="0.25">
      <c r="A24" s="180">
        <v>21</v>
      </c>
      <c r="B24" s="179" t="s">
        <v>656</v>
      </c>
      <c r="C24" s="179" t="s">
        <v>681</v>
      </c>
      <c r="D24" s="179" t="s">
        <v>316</v>
      </c>
      <c r="E24" s="179" t="s">
        <v>314</v>
      </c>
      <c r="F24" s="182"/>
      <c r="G24" s="182"/>
    </row>
    <row r="25" spans="1:7" x14ac:dyDescent="0.25">
      <c r="A25" s="180">
        <v>22</v>
      </c>
      <c r="B25" s="179" t="s">
        <v>314</v>
      </c>
      <c r="C25" s="179" t="s">
        <v>664</v>
      </c>
      <c r="D25" s="179" t="s">
        <v>874</v>
      </c>
      <c r="E25" s="179" t="s">
        <v>861</v>
      </c>
      <c r="F25" s="182"/>
      <c r="G25" s="182"/>
    </row>
    <row r="26" spans="1:7" x14ac:dyDescent="0.25">
      <c r="A26" s="180">
        <v>23</v>
      </c>
      <c r="B26" s="179" t="s">
        <v>862</v>
      </c>
      <c r="C26" s="179" t="s">
        <v>671</v>
      </c>
      <c r="D26" s="179" t="s">
        <v>317</v>
      </c>
      <c r="E26" s="179" t="s">
        <v>368</v>
      </c>
      <c r="F26" s="182"/>
      <c r="G26" s="182"/>
    </row>
    <row r="27" spans="1:7" x14ac:dyDescent="0.25">
      <c r="A27" s="180">
        <v>24</v>
      </c>
      <c r="B27" s="179" t="s">
        <v>368</v>
      </c>
      <c r="C27" s="179" t="s">
        <v>653</v>
      </c>
      <c r="D27" s="179" t="s">
        <v>318</v>
      </c>
      <c r="E27" s="179" t="s">
        <v>651</v>
      </c>
      <c r="F27" s="182"/>
      <c r="G27" s="182"/>
    </row>
    <row r="28" spans="1:7" x14ac:dyDescent="0.25">
      <c r="A28" s="180">
        <v>25</v>
      </c>
      <c r="B28" s="179" t="s">
        <v>690</v>
      </c>
      <c r="C28" s="179" t="s">
        <v>863</v>
      </c>
      <c r="D28" s="179" t="s">
        <v>319</v>
      </c>
      <c r="E28" s="179" t="s">
        <v>692</v>
      </c>
      <c r="F28" s="182"/>
      <c r="G28" s="182"/>
    </row>
    <row r="29" spans="1:7" x14ac:dyDescent="0.25">
      <c r="A29" s="180">
        <v>26</v>
      </c>
      <c r="B29" s="179" t="s">
        <v>692</v>
      </c>
      <c r="C29" s="179" t="s">
        <v>654</v>
      </c>
      <c r="D29" s="179" t="s">
        <v>320</v>
      </c>
      <c r="E29" s="179" t="s">
        <v>691</v>
      </c>
      <c r="F29" s="182"/>
      <c r="G29" s="182"/>
    </row>
    <row r="30" spans="1:7" x14ac:dyDescent="0.25">
      <c r="A30" s="180">
        <v>27</v>
      </c>
      <c r="B30" s="179" t="s">
        <v>691</v>
      </c>
      <c r="C30" s="179" t="s">
        <v>280</v>
      </c>
      <c r="D30" s="179" t="s">
        <v>321</v>
      </c>
      <c r="E30" s="179" t="s">
        <v>864</v>
      </c>
      <c r="F30" s="182"/>
      <c r="G30" s="182"/>
    </row>
    <row r="31" spans="1:7" x14ac:dyDescent="0.25">
      <c r="A31" s="180">
        <v>28</v>
      </c>
      <c r="B31" s="179" t="s">
        <v>864</v>
      </c>
      <c r="C31" s="179" t="s">
        <v>369</v>
      </c>
      <c r="D31" s="179" t="s">
        <v>673</v>
      </c>
      <c r="E31" s="179" t="s">
        <v>670</v>
      </c>
      <c r="F31" s="182"/>
      <c r="G31" s="182"/>
    </row>
    <row r="32" spans="1:7" x14ac:dyDescent="0.25">
      <c r="A32" s="180">
        <v>29</v>
      </c>
      <c r="B32" s="179" t="s">
        <v>670</v>
      </c>
      <c r="C32" s="179" t="s">
        <v>360</v>
      </c>
      <c r="D32" s="179" t="s">
        <v>241</v>
      </c>
      <c r="E32" s="179" t="s">
        <v>662</v>
      </c>
      <c r="F32" s="182"/>
      <c r="G32" s="182"/>
    </row>
    <row r="33" spans="1:7" x14ac:dyDescent="0.25">
      <c r="A33" s="180">
        <v>30</v>
      </c>
      <c r="B33" s="179" t="s">
        <v>689</v>
      </c>
      <c r="C33" s="179" t="s">
        <v>657</v>
      </c>
      <c r="D33" s="179" t="s">
        <v>873</v>
      </c>
      <c r="E33" s="179" t="s">
        <v>663</v>
      </c>
      <c r="F33" s="182"/>
      <c r="G33" s="182"/>
    </row>
    <row r="34" spans="1:7" x14ac:dyDescent="0.25">
      <c r="A34" s="180">
        <v>31</v>
      </c>
      <c r="B34" s="179" t="s">
        <v>688</v>
      </c>
      <c r="C34" s="179"/>
      <c r="D34" s="179" t="s">
        <v>865</v>
      </c>
      <c r="E34" s="179" t="s">
        <v>673</v>
      </c>
      <c r="F34" s="182"/>
      <c r="G34" s="182"/>
    </row>
    <row r="35" spans="1:7" x14ac:dyDescent="0.25">
      <c r="A35" s="180">
        <v>32</v>
      </c>
      <c r="B35" s="179" t="s">
        <v>662</v>
      </c>
      <c r="C35" s="179"/>
      <c r="D35" s="179" t="s">
        <v>866</v>
      </c>
      <c r="E35" s="179" t="s">
        <v>650</v>
      </c>
      <c r="F35" s="182"/>
      <c r="G35" s="182"/>
    </row>
    <row r="36" spans="1:7" x14ac:dyDescent="0.25">
      <c r="A36" s="180">
        <v>33</v>
      </c>
      <c r="B36" s="179" t="s">
        <v>663</v>
      </c>
      <c r="C36" s="179"/>
      <c r="D36" s="179" t="s">
        <v>243</v>
      </c>
      <c r="E36" s="179" t="s">
        <v>276</v>
      </c>
      <c r="F36" s="182"/>
      <c r="G36" s="182"/>
    </row>
    <row r="37" spans="1:7" x14ac:dyDescent="0.25">
      <c r="A37" s="180">
        <v>34</v>
      </c>
      <c r="B37" s="179" t="s">
        <v>673</v>
      </c>
      <c r="C37" s="179"/>
      <c r="D37" s="179" t="s">
        <v>244</v>
      </c>
      <c r="E37" s="179" t="s">
        <v>677</v>
      </c>
      <c r="F37" s="182"/>
      <c r="G37" s="182"/>
    </row>
    <row r="38" spans="1:7" x14ac:dyDescent="0.25">
      <c r="A38" s="180">
        <v>35</v>
      </c>
      <c r="B38" s="179" t="s">
        <v>650</v>
      </c>
      <c r="C38" s="179"/>
      <c r="D38" s="179" t="s">
        <v>245</v>
      </c>
      <c r="E38" s="179" t="s">
        <v>244</v>
      </c>
      <c r="F38" s="182"/>
      <c r="G38" s="182"/>
    </row>
    <row r="39" spans="1:7" x14ac:dyDescent="0.25">
      <c r="A39" s="180">
        <v>36</v>
      </c>
      <c r="B39" s="179" t="s">
        <v>276</v>
      </c>
      <c r="C39" s="179"/>
      <c r="D39" s="179" t="s">
        <v>246</v>
      </c>
      <c r="E39" s="179" t="s">
        <v>245</v>
      </c>
      <c r="F39" s="182"/>
      <c r="G39" s="182"/>
    </row>
    <row r="40" spans="1:7" x14ac:dyDescent="0.25">
      <c r="A40" s="180">
        <v>37</v>
      </c>
      <c r="B40" s="179" t="s">
        <v>298</v>
      </c>
      <c r="C40" s="179"/>
      <c r="D40" s="179" t="s">
        <v>684</v>
      </c>
      <c r="E40" s="179" t="s">
        <v>684</v>
      </c>
      <c r="F40" s="182"/>
      <c r="G40" s="182"/>
    </row>
    <row r="41" spans="1:7" x14ac:dyDescent="0.25">
      <c r="A41" s="180">
        <v>38</v>
      </c>
      <c r="B41" s="179" t="s">
        <v>245</v>
      </c>
      <c r="C41" s="179"/>
      <c r="D41" s="179" t="s">
        <v>628</v>
      </c>
      <c r="E41" s="179" t="s">
        <v>685</v>
      </c>
      <c r="F41" s="182"/>
      <c r="G41" s="182"/>
    </row>
    <row r="42" spans="1:7" x14ac:dyDescent="0.25">
      <c r="A42" s="180">
        <v>39</v>
      </c>
      <c r="B42" s="179" t="s">
        <v>684</v>
      </c>
      <c r="C42" s="179"/>
      <c r="D42" s="179" t="s">
        <v>685</v>
      </c>
      <c r="E42" s="179" t="s">
        <v>683</v>
      </c>
      <c r="F42" s="182"/>
      <c r="G42" s="182"/>
    </row>
    <row r="43" spans="1:7" x14ac:dyDescent="0.25">
      <c r="A43" s="180">
        <v>40</v>
      </c>
      <c r="B43" s="179" t="s">
        <v>664</v>
      </c>
      <c r="C43" s="179"/>
      <c r="D43" s="179" t="s">
        <v>627</v>
      </c>
      <c r="E43" s="179" t="s">
        <v>664</v>
      </c>
      <c r="F43" s="182"/>
      <c r="G43" s="182"/>
    </row>
    <row r="44" spans="1:7" x14ac:dyDescent="0.25">
      <c r="A44" s="180">
        <v>41</v>
      </c>
      <c r="B44" s="179" t="s">
        <v>671</v>
      </c>
      <c r="C44" s="179"/>
      <c r="D44" s="179" t="s">
        <v>250</v>
      </c>
      <c r="E44" s="179" t="s">
        <v>671</v>
      </c>
      <c r="F44" s="182"/>
      <c r="G44" s="182"/>
    </row>
    <row r="45" spans="1:7" x14ac:dyDescent="0.25">
      <c r="A45" s="180">
        <v>42</v>
      </c>
      <c r="B45" s="179" t="s">
        <v>653</v>
      </c>
      <c r="C45" s="179"/>
      <c r="D45" s="179" t="s">
        <v>683</v>
      </c>
      <c r="E45" s="179" t="s">
        <v>653</v>
      </c>
      <c r="F45" s="182"/>
      <c r="G45" s="182"/>
    </row>
    <row r="46" spans="1:7" x14ac:dyDescent="0.25">
      <c r="A46" s="180">
        <v>43</v>
      </c>
      <c r="B46" s="179" t="s">
        <v>863</v>
      </c>
      <c r="C46" s="179"/>
      <c r="D46" s="179" t="s">
        <v>376</v>
      </c>
      <c r="E46" s="179" t="s">
        <v>655</v>
      </c>
      <c r="F46" s="182"/>
      <c r="G46" s="182"/>
    </row>
    <row r="47" spans="1:7" x14ac:dyDescent="0.25">
      <c r="A47" s="180">
        <v>44</v>
      </c>
      <c r="B47" s="179" t="s">
        <v>654</v>
      </c>
      <c r="C47" s="179"/>
      <c r="D47" s="179" t="s">
        <v>248</v>
      </c>
      <c r="E47" s="179" t="s">
        <v>654</v>
      </c>
      <c r="F47" s="182"/>
      <c r="G47" s="182"/>
    </row>
    <row r="48" spans="1:7" x14ac:dyDescent="0.25">
      <c r="A48" s="180">
        <v>45</v>
      </c>
      <c r="B48" s="179" t="s">
        <v>652</v>
      </c>
      <c r="C48" s="179"/>
      <c r="D48" s="179" t="s">
        <v>249</v>
      </c>
      <c r="E48" s="179" t="s">
        <v>652</v>
      </c>
      <c r="F48" s="182"/>
      <c r="G48" s="182"/>
    </row>
    <row r="49" spans="1:7" x14ac:dyDescent="0.25">
      <c r="A49" s="180">
        <v>46</v>
      </c>
      <c r="B49" s="179" t="s">
        <v>280</v>
      </c>
      <c r="C49" s="179"/>
      <c r="D49" s="179" t="s">
        <v>671</v>
      </c>
      <c r="E49" s="179" t="s">
        <v>280</v>
      </c>
      <c r="F49" s="182"/>
      <c r="G49" s="182"/>
    </row>
    <row r="50" spans="1:7" x14ac:dyDescent="0.25">
      <c r="A50" s="180">
        <v>47</v>
      </c>
      <c r="B50" s="179" t="s">
        <v>369</v>
      </c>
      <c r="C50" s="179"/>
      <c r="D50" s="179" t="s">
        <v>652</v>
      </c>
      <c r="E50" s="179" t="s">
        <v>369</v>
      </c>
      <c r="F50" s="182"/>
      <c r="G50" s="182"/>
    </row>
    <row r="51" spans="1:7" x14ac:dyDescent="0.25">
      <c r="A51" s="180">
        <v>48</v>
      </c>
      <c r="B51" s="179" t="s">
        <v>360</v>
      </c>
      <c r="C51" s="179"/>
      <c r="D51" s="179" t="s">
        <v>340</v>
      </c>
      <c r="E51" s="179" t="s">
        <v>360</v>
      </c>
      <c r="F51" s="182"/>
      <c r="G51" s="182"/>
    </row>
    <row r="52" spans="1:7" x14ac:dyDescent="0.25">
      <c r="A52" s="180">
        <v>49</v>
      </c>
      <c r="B52" s="179" t="s">
        <v>657</v>
      </c>
      <c r="C52" s="179"/>
      <c r="D52" s="179" t="s">
        <v>369</v>
      </c>
      <c r="E52" s="179" t="s">
        <v>657</v>
      </c>
      <c r="F52" s="182"/>
      <c r="G52" s="182"/>
    </row>
    <row r="53" spans="1:7" ht="15.75" thickBot="1" x14ac:dyDescent="0.3">
      <c r="A53" s="181">
        <v>50</v>
      </c>
      <c r="B53" s="179" t="s">
        <v>867</v>
      </c>
      <c r="C53" s="179"/>
      <c r="D53" s="179" t="s">
        <v>867</v>
      </c>
      <c r="E53" s="179" t="s">
        <v>867</v>
      </c>
      <c r="F53" s="182"/>
      <c r="G53" s="182"/>
    </row>
  </sheetData>
  <sortState xmlns:xlrd2="http://schemas.microsoft.com/office/spreadsheetml/2017/richdata2" ref="E4:E53">
    <sortCondition ref="E4:E53"/>
  </sortState>
  <mergeCells count="3">
    <mergeCell ref="A2:A3"/>
    <mergeCell ref="B2:G2"/>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lpstr>Список продуктов.</vt:lpstr>
      <vt:lpstr>Чёрные ящики</vt:lpstr>
      <vt:lpstr>'Чёрные ящики'!_Hlk207899981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PC_01</cp:lastModifiedBy>
  <cp:lastPrinted>2025-02-20T04:51:00Z</cp:lastPrinted>
  <dcterms:created xsi:type="dcterms:W3CDTF">2023-01-11T12:24:00Z</dcterms:created>
  <dcterms:modified xsi:type="dcterms:W3CDTF">2026-01-22T08:25:58Z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D82444766ACA43AAB6E91A716F98804F_12</vt:lpwstr>
  </property>
  <property fmtid="{D5CDD505-2E9C-101B-9397-08002B2CF9AE}" pid="3" name="KSOProductBuildVer">
    <vt:lpwstr>1049-12.2.0.20326</vt:lpwstr>
  </property>
</Properties>
</file>